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6170" windowHeight="6030" tabRatio="904" activeTab="1"/>
  </bookViews>
  <sheets>
    <sheet name="Ekamutneri  hamaematakan" sheetId="24" r:id="rId1"/>
    <sheet name="Dramakan hamematakan" sheetId="25" r:id="rId2"/>
    <sheet name="Shenq, shinutyunner" sheetId="11" state="hidden" r:id="rId3"/>
    <sheet name="Meqenaner ev sarqavorumner " sheetId="14" state="hidden" r:id="rId4"/>
  </sheets>
  <externalReferences>
    <externalReference r:id="rId5"/>
  </externalReferences>
  <definedNames>
    <definedName name="_COMPANYNAME">'[1]Page 1'!$B$12</definedName>
    <definedName name="_DATE2">'[1]Page 1'!$B$17</definedName>
    <definedName name="_xlnm.Print_Area" localSheetId="1">'Dramakan hamematakan'!$A$1:$E$39</definedName>
    <definedName name="_xlnm.Print_Area" localSheetId="0">'Ekamutneri  hamaematakan'!$A$1:$E$37</definedName>
    <definedName name="_xlnm.Print_Area" localSheetId="3">'Meqenaner ev sarqavorumner '!$A$1:$G$36</definedName>
    <definedName name="_xlnm.Print_Area" localSheetId="2">'Shenq, shinutyunner'!$A$1:$M$29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13" i="25"/>
  <c r="C13"/>
  <c r="C19" i="24" l="1"/>
  <c r="G26" i="14" l="1"/>
  <c r="G21" l="1"/>
  <c r="G20"/>
  <c r="G19"/>
  <c r="G18"/>
  <c r="G17"/>
  <c r="G16"/>
  <c r="F28" l="1"/>
  <c r="E28"/>
  <c r="G14"/>
  <c r="G13"/>
  <c r="G8"/>
  <c r="A11"/>
  <c r="A18" s="1"/>
  <c r="A19" s="1"/>
  <c r="A20" s="1"/>
  <c r="E36" i="25"/>
  <c r="C7" i="24"/>
  <c r="D7"/>
  <c r="E38" i="25" l="1"/>
  <c r="E37"/>
  <c r="E35"/>
  <c r="E34"/>
  <c r="E33"/>
  <c r="E32"/>
  <c r="E31"/>
  <c r="E30"/>
  <c r="E29"/>
  <c r="E28"/>
  <c r="E27"/>
  <c r="E26"/>
  <c r="E25"/>
  <c r="E24"/>
  <c r="E23"/>
  <c r="D22"/>
  <c r="C22"/>
  <c r="E21"/>
  <c r="E20"/>
  <c r="E19"/>
  <c r="E18"/>
  <c r="E17"/>
  <c r="E16"/>
  <c r="E15"/>
  <c r="E12"/>
  <c r="E11"/>
  <c r="E10"/>
  <c r="E9"/>
  <c r="D8"/>
  <c r="C8"/>
  <c r="E7"/>
  <c r="E36" i="24"/>
  <c r="E35"/>
  <c r="E34"/>
  <c r="E33"/>
  <c r="E32"/>
  <c r="E31"/>
  <c r="E30"/>
  <c r="E29"/>
  <c r="E28"/>
  <c r="E27"/>
  <c r="E26"/>
  <c r="E25"/>
  <c r="E24"/>
  <c r="E23"/>
  <c r="E22"/>
  <c r="E21"/>
  <c r="E20"/>
  <c r="D19"/>
  <c r="D11" s="1"/>
  <c r="D37" s="1"/>
  <c r="C11"/>
  <c r="E18"/>
  <c r="E17"/>
  <c r="E16"/>
  <c r="E15"/>
  <c r="E14"/>
  <c r="E13"/>
  <c r="E12"/>
  <c r="E10"/>
  <c r="E8"/>
  <c r="C14" i="25" l="1"/>
  <c r="D14"/>
  <c r="D39" s="1"/>
  <c r="E22"/>
  <c r="E11" i="24"/>
  <c r="E7"/>
  <c r="E19"/>
  <c r="C37"/>
  <c r="E8" i="25"/>
  <c r="E13" l="1"/>
  <c r="E14"/>
  <c r="E37" i="24"/>
  <c r="G10" i="14"/>
  <c r="G12"/>
  <c r="G15"/>
  <c r="G25"/>
  <c r="G27"/>
  <c r="G9"/>
  <c r="F29"/>
  <c r="L20" i="11"/>
  <c r="L19"/>
  <c r="L18"/>
  <c r="L16"/>
  <c r="L15"/>
  <c r="L14"/>
  <c r="L12"/>
  <c r="L11"/>
  <c r="L10"/>
  <c r="K17"/>
  <c r="K13"/>
  <c r="K9"/>
  <c r="G21"/>
  <c r="H17"/>
  <c r="H9"/>
  <c r="H13"/>
  <c r="I17"/>
  <c r="J17"/>
  <c r="I13"/>
  <c r="J13"/>
  <c r="I9"/>
  <c r="J9"/>
  <c r="C39" i="25" l="1"/>
  <c r="E39" s="1"/>
  <c r="L17" i="11"/>
  <c r="L13"/>
  <c r="G28" i="14"/>
  <c r="H21" i="11"/>
  <c r="I21"/>
  <c r="K21"/>
  <c r="K22" s="1"/>
  <c r="L9"/>
  <c r="J21"/>
  <c r="J22" s="1"/>
  <c r="L21" l="1"/>
  <c r="L22" s="1"/>
  <c r="G29" i="14"/>
  <c r="E29"/>
</calcChain>
</file>

<file path=xl/sharedStrings.xml><?xml version="1.0" encoding="utf-8"?>
<sst xmlns="http://schemas.openxmlformats.org/spreadsheetml/2006/main" count="167" uniqueCount="110">
  <si>
    <t>Մաշվածություն</t>
  </si>
  <si>
    <t>Հողամասեր</t>
  </si>
  <si>
    <t>դրամ</t>
  </si>
  <si>
    <t>հ/հ</t>
  </si>
  <si>
    <t>Գույքի անվանումը</t>
  </si>
  <si>
    <t>Հասցեն</t>
  </si>
  <si>
    <t xml:space="preserve">Աշարժ գույքի օգտագործման </t>
  </si>
  <si>
    <t>Շահագործման տարեթիվը</t>
  </si>
  <si>
    <t>Քանակը</t>
  </si>
  <si>
    <t>Ծանոթություն</t>
  </si>
  <si>
    <t>իրավական հիմքերը (Երևանի քաղաքապետի որոշում, պայմանագիր և այլն)</t>
  </si>
  <si>
    <t>իրավունքի գրանցման վկայականի համարը</t>
  </si>
  <si>
    <t>ԸՆԴԱՄԵՆԸ</t>
  </si>
  <si>
    <t xml:space="preserve">                                   </t>
  </si>
  <si>
    <t>/անուն, ազգանուն/</t>
  </si>
  <si>
    <t>Կ.Տ</t>
  </si>
  <si>
    <t>Հիմնական միջոցի անվանումը</t>
  </si>
  <si>
    <t>Ձեռքբերման տարեթիվը</t>
  </si>
  <si>
    <t>ՏՆՕՐԵՆ՝</t>
  </si>
  <si>
    <t>ԳԼԽԱՎՈՐ ՀԱՇՎԱՊԱՀ՝</t>
  </si>
  <si>
    <t xml:space="preserve">ՏՆՕՐԵՆ՝                                                 </t>
  </si>
  <si>
    <t xml:space="preserve">ԳԼԽԱՎՈՐ ՀԱՇՎԱՊԱՀ՝                                        </t>
  </si>
  <si>
    <t>ՏԵՂԵԿԱՆՔ</t>
  </si>
  <si>
    <t>Շենք, շինություններ</t>
  </si>
  <si>
    <t>Կառուցվածքներ</t>
  </si>
  <si>
    <t xml:space="preserve">Համախառն հաշվեկշռային արժեքը </t>
  </si>
  <si>
    <t xml:space="preserve">Հաշվեկշռային արժեքը </t>
  </si>
  <si>
    <t>Աշարժ գույքի</t>
  </si>
  <si>
    <t>զբաղեցրած և սպասարկման համար հատկացված հողամասի մակերեսը 
/ք.մ/</t>
  </si>
  <si>
    <t>ընդհանուր մակերեսը /ք.մ/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</si>
  <si>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</si>
  <si>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</si>
  <si>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</si>
  <si>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</si>
  <si>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</si>
  <si>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</si>
  <si>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</si>
  <si>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</si>
  <si>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</si>
  <si>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Վարձակալությունից</t>
  </si>
  <si>
    <t>Ֆինանսական օգնությունից (օգնիր մանկապարտեզիդ)</t>
  </si>
  <si>
    <t>II</t>
  </si>
  <si>
    <t>ԾԱԽՍԵՐ՝ այդ թվում,</t>
  </si>
  <si>
    <t>Աշխատավարձի գծով, որից՝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</si>
  <si>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</si>
  <si>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</si>
  <si>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</si>
  <si>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</si>
  <si>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</si>
  <si>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</si>
  <si>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</si>
  <si>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</si>
  <si>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</si>
  <si>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</si>
  <si>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</si>
  <si>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</si>
  <si>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</si>
  <si>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Դեղորայքի գծով</t>
  </si>
  <si>
    <t>Բուժ.ծառայության գծով</t>
  </si>
  <si>
    <t>Ջեռուցման համակարգի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</si>
  <si>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</si>
  <si>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</si>
  <si>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</si>
  <si>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Գույքագրման և վերագնահատման գծով</t>
  </si>
  <si>
    <t>Պարտադիր վճարների գծով</t>
  </si>
  <si>
    <t>Այլ ծախսերի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</si>
  <si>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</si>
  <si>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</si>
  <si>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</si>
  <si>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</si>
  <si>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</si>
  <si>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</si>
  <si>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</si>
  <si>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</si>
  <si>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</si>
  <si>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</si>
  <si>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</si>
  <si>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</si>
  <si>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</si>
  <si>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</si>
  <si>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</si>
  <si>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</si>
  <si>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</si>
  <si>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«ԵՐԵՎԱՆԻ Հ. 111  ՄԱՆԿԱՊԱՐՏԵԶ» ՀՈԱԿ-ի 
անշարժ գույքի (հողամասեր, շենք, շինություններ, կառուցվածքներ) վերաբերյալ</t>
  </si>
  <si>
    <t>առ 31.12.2017թ.</t>
  </si>
  <si>
    <t>Մ. Գևորգյան</t>
  </si>
  <si>
    <t>Վ. Դալլաքյան</t>
  </si>
  <si>
    <t>«ԵՐԵՎԱՆԻ Հ. 111 ՄԱՆԿԱՊԱՐՏԵԶ» ՀՈԱԿ-ին
 սեփականության իրավունքով պատկանող մեքենա-սարքավորումները և գործիքները</t>
  </si>
  <si>
    <t>Մառի 1/2</t>
  </si>
  <si>
    <t>Վկայական</t>
  </si>
  <si>
    <t>N 03102017-01-0200</t>
  </si>
  <si>
    <t>Հողամաս</t>
  </si>
  <si>
    <t>Մանկապարտեզ</t>
  </si>
  <si>
    <t>Դաշնամուր</t>
  </si>
  <si>
    <t>Երաժշտական  կենտրոն</t>
  </si>
  <si>
    <t>Նվագարկիչ</t>
  </si>
  <si>
    <t>Մոնիտոր</t>
  </si>
  <si>
    <t>Էլեկտրոնային  քարտ  կարդացող  սարք</t>
  </si>
  <si>
    <t>Դաշնամուր  ,, Կոմիտաս,,</t>
  </si>
  <si>
    <t>Համակարգիչ  ,, Pendim 4,,</t>
  </si>
  <si>
    <t>Ստեղնաշար</t>
  </si>
  <si>
    <t>Մկնիկ</t>
  </si>
  <si>
    <t>Համակարգիչ  ,, Filips,,</t>
  </si>
  <si>
    <t>Սկաներ  ,Canon,,</t>
  </si>
  <si>
    <t>Փոշեկուլ  ,,Evrolux,,</t>
  </si>
  <si>
    <t>Սուբսիդիայից  ջրի գծով</t>
  </si>
  <si>
    <t>Տուգանքի  գծով</t>
  </si>
  <si>
    <t>Կրակմարիչների  գծով</t>
  </si>
  <si>
    <t>Հրշեջ ակտի գծով</t>
  </si>
  <si>
    <t xml:space="preserve">  01. 01. 2018թ. – 30. 09. 2018թ.</t>
  </si>
</sst>
</file>

<file path=xl/styles.xml><?xml version="1.0" encoding="utf-8"?>
<styleSheet xmlns="http://schemas.openxmlformats.org/spreadsheetml/2006/main">
  <numFmts count="2">
    <numFmt numFmtId="166" formatCode="0.0"/>
    <numFmt numFmtId="167" formatCode="#,##0.00_р_."/>
  </numFmts>
  <fonts count="36"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0"/>
      <name val="Sylfae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8" applyNumberFormat="0" applyAlignment="0" applyProtection="0"/>
    <xf numFmtId="0" fontId="9" fillId="20" borderId="9" applyNumberFormat="0" applyAlignment="0" applyProtection="0"/>
    <xf numFmtId="0" fontId="10" fillId="20" borderId="8" applyNumberFormat="0" applyAlignment="0" applyProtection="0"/>
    <xf numFmtId="0" fontId="11" fillId="0" borderId="10" applyNumberFormat="0" applyFill="0" applyAlignment="0" applyProtection="0"/>
    <xf numFmtId="0" fontId="12" fillId="0" borderId="11" applyNumberFormat="0" applyFill="0" applyAlignment="0" applyProtection="0"/>
    <xf numFmtId="0" fontId="13" fillId="0" borderId="12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3" applyNumberFormat="0" applyFill="0" applyAlignment="0" applyProtection="0"/>
    <xf numFmtId="0" fontId="15" fillId="21" borderId="14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5" applyNumberFormat="0" applyFont="0" applyAlignment="0" applyProtection="0"/>
    <xf numFmtId="0" fontId="20" fillId="0" borderId="16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</cellStyleXfs>
  <cellXfs count="110">
    <xf numFmtId="0" fontId="0" fillId="0" borderId="0" xfId="0"/>
    <xf numFmtId="0" fontId="23" fillId="0" borderId="0" xfId="1" applyFont="1" applyAlignment="1">
      <alignment vertical="center"/>
    </xf>
    <xf numFmtId="0" fontId="24" fillId="0" borderId="0" xfId="1" applyFont="1" applyAlignment="1">
      <alignment horizontal="center" vertical="center" wrapText="1"/>
    </xf>
    <xf numFmtId="0" fontId="24" fillId="0" borderId="0" xfId="1" applyFont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3" fillId="0" borderId="2" xfId="1" applyFont="1" applyBorder="1" applyAlignment="1">
      <alignment horizontal="center" vertical="center" wrapText="1"/>
    </xf>
    <xf numFmtId="0" fontId="23" fillId="0" borderId="2" xfId="1" applyFont="1" applyBorder="1" applyAlignment="1">
      <alignment horizontal="left" vertical="center" wrapText="1"/>
    </xf>
    <xf numFmtId="0" fontId="23" fillId="0" borderId="2" xfId="1" applyFont="1" applyBorder="1" applyAlignment="1">
      <alignment vertical="center"/>
    </xf>
    <xf numFmtId="0" fontId="2" fillId="0" borderId="0" xfId="1" applyFont="1" applyAlignment="1">
      <alignment horizontal="left" vertical="center" wrapText="1"/>
    </xf>
    <xf numFmtId="0" fontId="2" fillId="0" borderId="0" xfId="1" applyFont="1" applyAlignment="1">
      <alignment horizontal="center" vertical="center"/>
    </xf>
    <xf numFmtId="0" fontId="2" fillId="0" borderId="0" xfId="1" applyFont="1" applyBorder="1" applyAlignment="1">
      <alignment vertical="center"/>
    </xf>
    <xf numFmtId="0" fontId="2" fillId="0" borderId="0" xfId="1" applyFont="1" applyBorder="1" applyAlignment="1">
      <alignment horizontal="center" vertical="center"/>
    </xf>
    <xf numFmtId="0" fontId="24" fillId="0" borderId="0" xfId="1" applyFont="1" applyAlignment="1">
      <alignment horizontal="center" vertical="center"/>
    </xf>
    <xf numFmtId="0" fontId="24" fillId="0" borderId="0" xfId="1" applyFont="1" applyAlignment="1">
      <alignment vertical="center"/>
    </xf>
    <xf numFmtId="0" fontId="24" fillId="0" borderId="0" xfId="1" applyFont="1" applyBorder="1" applyAlignment="1">
      <alignment horizontal="center" vertical="center"/>
    </xf>
    <xf numFmtId="0" fontId="23" fillId="0" borderId="0" xfId="1" applyFont="1" applyBorder="1" applyAlignment="1">
      <alignment vertical="center"/>
    </xf>
    <xf numFmtId="0" fontId="23" fillId="0" borderId="0" xfId="1" applyFont="1" applyAlignment="1">
      <alignment vertical="center" wrapText="1"/>
    </xf>
    <xf numFmtId="0" fontId="24" fillId="0" borderId="0" xfId="1" applyFont="1" applyAlignment="1">
      <alignment horizontal="right" vertical="center"/>
    </xf>
    <xf numFmtId="0" fontId="23" fillId="0" borderId="0" xfId="1" applyFont="1" applyAlignment="1">
      <alignment horizontal="center" vertical="center"/>
    </xf>
    <xf numFmtId="0" fontId="23" fillId="0" borderId="0" xfId="1" applyFont="1" applyAlignment="1">
      <alignment horizontal="left" vertical="center"/>
    </xf>
    <xf numFmtId="0" fontId="23" fillId="0" borderId="0" xfId="1" applyFont="1" applyBorder="1" applyAlignment="1">
      <alignment horizontal="left" vertical="center"/>
    </xf>
    <xf numFmtId="0" fontId="23" fillId="0" borderId="0" xfId="1" applyFont="1" applyBorder="1" applyAlignment="1">
      <alignment horizontal="center" vertical="center"/>
    </xf>
    <xf numFmtId="0" fontId="23" fillId="0" borderId="2" xfId="1" applyFont="1" applyBorder="1" applyAlignment="1">
      <alignment horizontal="center" vertical="center"/>
    </xf>
    <xf numFmtId="0" fontId="24" fillId="0" borderId="2" xfId="1" applyFont="1" applyBorder="1" applyAlignment="1">
      <alignment horizontal="center" vertical="center" wrapText="1"/>
    </xf>
    <xf numFmtId="1" fontId="2" fillId="0" borderId="2" xfId="1" applyNumberFormat="1" applyFont="1" applyBorder="1" applyAlignment="1">
      <alignment horizontal="center" vertical="center" wrapText="1"/>
    </xf>
    <xf numFmtId="1" fontId="23" fillId="0" borderId="2" xfId="1" applyNumberFormat="1" applyFont="1" applyBorder="1" applyAlignment="1">
      <alignment horizontal="center" vertical="center"/>
    </xf>
    <xf numFmtId="1" fontId="23" fillId="0" borderId="2" xfId="1" applyNumberFormat="1" applyFont="1" applyBorder="1" applyAlignment="1">
      <alignment horizontal="center" vertical="center" wrapText="1"/>
    </xf>
    <xf numFmtId="1" fontId="23" fillId="0" borderId="2" xfId="1" applyNumberFormat="1" applyFont="1" applyBorder="1" applyAlignment="1">
      <alignment vertical="center"/>
    </xf>
    <xf numFmtId="0" fontId="24" fillId="0" borderId="6" xfId="1" applyFont="1" applyBorder="1" applyAlignment="1">
      <alignment horizontal="center" vertical="center" wrapText="1"/>
    </xf>
    <xf numFmtId="0" fontId="24" fillId="0" borderId="0" xfId="1" applyFont="1" applyBorder="1" applyAlignment="1">
      <alignment horizontal="center" vertical="center"/>
    </xf>
    <xf numFmtId="1" fontId="24" fillId="0" borderId="2" xfId="1" applyNumberFormat="1" applyFont="1" applyBorder="1" applyAlignment="1">
      <alignment horizontal="center" vertical="center" wrapText="1"/>
    </xf>
    <xf numFmtId="2" fontId="2" fillId="0" borderId="0" xfId="1" applyNumberFormat="1" applyFont="1" applyAlignment="1">
      <alignment horizontal="center" vertical="center"/>
    </xf>
    <xf numFmtId="0" fontId="23" fillId="0" borderId="0" xfId="1" applyFont="1" applyAlignment="1" applyProtection="1">
      <alignment vertical="center"/>
    </xf>
    <xf numFmtId="0" fontId="25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center" vertical="center"/>
    </xf>
    <xf numFmtId="0" fontId="2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right" vertical="center"/>
    </xf>
    <xf numFmtId="0" fontId="24" fillId="0" borderId="2" xfId="1" applyFont="1" applyBorder="1" applyAlignment="1" applyProtection="1">
      <alignment horizontal="center" vertical="center" wrapText="1"/>
    </xf>
    <xf numFmtId="166" fontId="24" fillId="0" borderId="2" xfId="1" applyNumberFormat="1" applyFont="1" applyBorder="1" applyAlignment="1" applyProtection="1">
      <alignment horizontal="center" vertical="center" wrapText="1"/>
    </xf>
    <xf numFmtId="2" fontId="2" fillId="0" borderId="2" xfId="1" applyNumberFormat="1" applyFont="1" applyBorder="1" applyAlignment="1" applyProtection="1">
      <alignment horizontal="center" vertical="center" wrapText="1"/>
    </xf>
    <xf numFmtId="0" fontId="24" fillId="0" borderId="0" xfId="1" applyFont="1" applyAlignment="1" applyProtection="1">
      <alignment vertical="center"/>
    </xf>
    <xf numFmtId="0" fontId="29" fillId="0" borderId="2" xfId="1" applyFont="1" applyBorder="1" applyAlignment="1" applyProtection="1">
      <alignment horizontal="left" vertical="center" wrapText="1"/>
    </xf>
    <xf numFmtId="0" fontId="2" fillId="0" borderId="2" xfId="1" applyFont="1" applyBorder="1" applyAlignment="1" applyProtection="1">
      <alignment horizontal="left" vertical="center"/>
    </xf>
    <xf numFmtId="0" fontId="2" fillId="0" borderId="2" xfId="1" applyFont="1" applyBorder="1" applyAlignment="1" applyProtection="1">
      <alignment vertical="center"/>
    </xf>
    <xf numFmtId="166" fontId="2" fillId="0" borderId="2" xfId="1" applyNumberFormat="1" applyFont="1" applyBorder="1" applyAlignment="1" applyProtection="1">
      <alignment horizontal="center" vertical="center" wrapText="1"/>
    </xf>
    <xf numFmtId="0" fontId="27" fillId="0" borderId="2" xfId="1" applyFont="1" applyBorder="1" applyAlignment="1" applyProtection="1">
      <alignment vertical="center"/>
    </xf>
    <xf numFmtId="166" fontId="24" fillId="0" borderId="2" xfId="1" applyNumberFormat="1" applyFont="1" applyBorder="1" applyAlignment="1">
      <alignment horizontal="center" vertical="center" wrapText="1"/>
    </xf>
    <xf numFmtId="166" fontId="2" fillId="0" borderId="2" xfId="1" applyNumberFormat="1" applyFont="1" applyBorder="1" applyAlignment="1">
      <alignment horizontal="center" vertical="center" wrapText="1"/>
    </xf>
    <xf numFmtId="166" fontId="23" fillId="0" borderId="2" xfId="1" applyNumberFormat="1" applyFont="1" applyBorder="1" applyAlignment="1">
      <alignment horizontal="center" vertical="center" wrapText="1"/>
    </xf>
    <xf numFmtId="2" fontId="2" fillId="0" borderId="2" xfId="1" applyNumberFormat="1" applyFont="1" applyBorder="1" applyAlignment="1">
      <alignment horizontal="center" vertical="center" wrapText="1"/>
    </xf>
    <xf numFmtId="2" fontId="24" fillId="0" borderId="2" xfId="1" applyNumberFormat="1" applyFont="1" applyBorder="1" applyAlignment="1">
      <alignment horizontal="center" vertical="center" wrapText="1"/>
    </xf>
    <xf numFmtId="2" fontId="23" fillId="0" borderId="2" xfId="1" applyNumberFormat="1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left" vertical="center" wrapText="1"/>
    </xf>
    <xf numFmtId="2" fontId="24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  <protection locked="0"/>
    </xf>
    <xf numFmtId="0" fontId="24" fillId="0" borderId="6" xfId="1" applyFont="1" applyBorder="1" applyAlignment="1">
      <alignment horizontal="center" vertical="center" wrapText="1"/>
    </xf>
    <xf numFmtId="0" fontId="24" fillId="0" borderId="7" xfId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0" fontId="23" fillId="0" borderId="0" xfId="1" applyFont="1" applyBorder="1" applyAlignment="1">
      <alignment horizontal="center" vertical="center"/>
    </xf>
    <xf numFmtId="0" fontId="23" fillId="0" borderId="0" xfId="1" applyFont="1" applyAlignment="1">
      <alignment horizontal="center" vertical="center" wrapText="1"/>
    </xf>
    <xf numFmtId="0" fontId="24" fillId="0" borderId="0" xfId="1" applyFont="1" applyAlignment="1">
      <alignment horizontal="center" vertical="center" wrapText="1"/>
    </xf>
    <xf numFmtId="0" fontId="24" fillId="0" borderId="4" xfId="1" applyFont="1" applyBorder="1" applyAlignment="1">
      <alignment horizontal="center" vertical="center" wrapText="1"/>
    </xf>
    <xf numFmtId="0" fontId="24" fillId="0" borderId="5" xfId="1" applyFont="1" applyBorder="1" applyAlignment="1">
      <alignment horizontal="center" vertical="center" wrapText="1"/>
    </xf>
    <xf numFmtId="0" fontId="24" fillId="0" borderId="3" xfId="1" applyFont="1" applyBorder="1" applyAlignment="1">
      <alignment horizontal="center" vertical="center"/>
    </xf>
    <xf numFmtId="0" fontId="26" fillId="0" borderId="0" xfId="1" applyFont="1" applyAlignment="1" applyProtection="1">
      <alignment horizontal="center" vertical="center"/>
    </xf>
    <xf numFmtId="0" fontId="23" fillId="0" borderId="0" xfId="44" applyFont="1" applyAlignment="1" applyProtection="1">
      <alignment horizontal="right" vertical="center"/>
    </xf>
    <xf numFmtId="0" fontId="23" fillId="0" borderId="0" xfId="44" applyFont="1" applyAlignment="1" applyProtection="1">
      <alignment horizontal="center" vertical="center"/>
    </xf>
    <xf numFmtId="0" fontId="23" fillId="0" borderId="0" xfId="44" applyFont="1" applyAlignment="1" applyProtection="1">
      <alignment horizontal="left" vertical="center"/>
    </xf>
    <xf numFmtId="0" fontId="23" fillId="0" borderId="0" xfId="1" applyNumberFormat="1" applyFont="1" applyAlignment="1" applyProtection="1">
      <alignment horizontal="center" vertical="center" wrapText="1"/>
    </xf>
    <xf numFmtId="0" fontId="2" fillId="0" borderId="0" xfId="1" applyFont="1" applyAlignment="1" applyProtection="1">
      <alignment vertical="center" wrapText="1"/>
    </xf>
    <xf numFmtId="0" fontId="32" fillId="0" borderId="0" xfId="44" applyFont="1" applyAlignment="1" applyProtection="1">
      <alignment horizontal="center" vertical="center"/>
    </xf>
    <xf numFmtId="166" fontId="33" fillId="0" borderId="0" xfId="0" applyNumberFormat="1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5" fillId="0" borderId="6" xfId="44" applyFont="1" applyBorder="1" applyAlignment="1" applyProtection="1">
      <alignment vertical="center"/>
    </xf>
    <xf numFmtId="0" fontId="25" fillId="0" borderId="6" xfId="1" applyFont="1" applyBorder="1" applyAlignment="1" applyProtection="1">
      <alignment horizontal="center" vertical="center" wrapText="1"/>
    </xf>
    <xf numFmtId="0" fontId="31" fillId="0" borderId="2" xfId="0" applyNumberFormat="1" applyFont="1" applyBorder="1" applyAlignment="1" applyProtection="1">
      <alignment horizontal="center" vertical="center" wrapText="1"/>
    </xf>
    <xf numFmtId="0" fontId="28" fillId="0" borderId="6" xfId="1" applyNumberFormat="1" applyFont="1" applyBorder="1" applyAlignment="1" applyProtection="1">
      <alignment horizontal="center" vertical="center" wrapText="1"/>
    </xf>
    <xf numFmtId="0" fontId="24" fillId="0" borderId="2" xfId="1" applyFont="1" applyBorder="1" applyAlignment="1" applyProtection="1">
      <alignment horizontal="center" vertical="center"/>
    </xf>
    <xf numFmtId="166" fontId="24" fillId="0" borderId="2" xfId="1" applyNumberFormat="1" applyFont="1" applyBorder="1" applyAlignment="1" applyProtection="1">
      <alignment horizontal="center" vertical="center"/>
    </xf>
    <xf numFmtId="2" fontId="24" fillId="0" borderId="2" xfId="1" applyNumberFormat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vertical="center"/>
    </xf>
    <xf numFmtId="0" fontId="2" fillId="0" borderId="2" xfId="1" applyFont="1" applyBorder="1" applyAlignment="1" applyProtection="1">
      <alignment horizontal="center" vertical="center"/>
    </xf>
    <xf numFmtId="166" fontId="2" fillId="0" borderId="2" xfId="1" applyNumberFormat="1" applyFont="1" applyBorder="1" applyAlignment="1" applyProtection="1">
      <alignment horizontal="center" vertical="center"/>
    </xf>
    <xf numFmtId="2" fontId="2" fillId="0" borderId="2" xfId="1" applyNumberFormat="1" applyFont="1" applyBorder="1" applyAlignment="1" applyProtection="1">
      <alignment horizontal="center" vertical="center"/>
    </xf>
    <xf numFmtId="2" fontId="35" fillId="0" borderId="2" xfId="0" applyNumberFormat="1" applyFont="1" applyBorder="1" applyAlignment="1" applyProtection="1">
      <alignment horizontal="center" vertical="center"/>
    </xf>
    <xf numFmtId="2" fontId="35" fillId="0" borderId="2" xfId="0" applyNumberFormat="1" applyFont="1" applyBorder="1" applyAlignment="1" applyProtection="1">
      <alignment horizontal="center" vertical="center" wrapText="1"/>
    </xf>
    <xf numFmtId="0" fontId="27" fillId="0" borderId="2" xfId="1" applyFont="1" applyBorder="1" applyAlignment="1" applyProtection="1">
      <alignment horizontal="center" vertical="center"/>
    </xf>
    <xf numFmtId="166" fontId="27" fillId="0" borderId="2" xfId="1" applyNumberFormat="1" applyFont="1" applyBorder="1" applyAlignment="1" applyProtection="1">
      <alignment horizontal="center" vertical="center" wrapText="1"/>
    </xf>
    <xf numFmtId="2" fontId="27" fillId="0" borderId="2" xfId="1" applyNumberFormat="1" applyFont="1" applyBorder="1" applyAlignment="1" applyProtection="1">
      <alignment horizontal="center" vertical="center"/>
    </xf>
    <xf numFmtId="166" fontId="27" fillId="0" borderId="2" xfId="1" applyNumberFormat="1" applyFont="1" applyBorder="1" applyAlignment="1" applyProtection="1">
      <alignment horizontal="center" vertical="center"/>
    </xf>
    <xf numFmtId="0" fontId="27" fillId="0" borderId="0" xfId="1" applyFont="1" applyBorder="1" applyAlignment="1" applyProtection="1">
      <alignment vertical="center"/>
    </xf>
    <xf numFmtId="0" fontId="27" fillId="0" borderId="0" xfId="1" applyFont="1" applyAlignment="1" applyProtection="1">
      <alignment vertical="center"/>
    </xf>
    <xf numFmtId="0" fontId="2" fillId="0" borderId="2" xfId="1" applyFont="1" applyBorder="1" applyAlignment="1" applyProtection="1">
      <alignment vertical="center" wrapText="1"/>
    </xf>
    <xf numFmtId="0" fontId="24" fillId="0" borderId="2" xfId="1" applyFont="1" applyBorder="1" applyAlignment="1" applyProtection="1">
      <alignment vertical="center"/>
    </xf>
    <xf numFmtId="0" fontId="24" fillId="0" borderId="0" xfId="1" applyFont="1" applyBorder="1" applyAlignment="1" applyProtection="1">
      <alignment vertical="center"/>
    </xf>
    <xf numFmtId="0" fontId="25" fillId="0" borderId="0" xfId="44" applyFont="1" applyAlignment="1" applyProtection="1">
      <alignment vertical="center"/>
    </xf>
    <xf numFmtId="0" fontId="2" fillId="0" borderId="0" xfId="44" applyFont="1" applyBorder="1" applyAlignment="1" applyProtection="1">
      <alignment horizontal="right" vertical="center"/>
    </xf>
    <xf numFmtId="0" fontId="23" fillId="0" borderId="2" xfId="44" applyNumberFormat="1" applyFont="1" applyBorder="1" applyAlignment="1" applyProtection="1">
      <alignment horizontal="center" vertical="center"/>
    </xf>
    <xf numFmtId="167" fontId="23" fillId="0" borderId="2" xfId="44" applyNumberFormat="1" applyFont="1" applyBorder="1" applyAlignment="1" applyProtection="1">
      <alignment horizontal="left" vertical="center" wrapText="1"/>
    </xf>
    <xf numFmtId="166" fontId="23" fillId="0" borderId="2" xfId="44" applyNumberFormat="1" applyFont="1" applyBorder="1" applyAlignment="1" applyProtection="1">
      <alignment horizontal="center" vertical="center"/>
    </xf>
    <xf numFmtId="2" fontId="23" fillId="0" borderId="2" xfId="44" applyNumberFormat="1" applyFont="1" applyBorder="1" applyAlignment="1" applyProtection="1">
      <alignment horizontal="center" vertical="center"/>
    </xf>
    <xf numFmtId="166" fontId="2" fillId="0" borderId="2" xfId="44" applyNumberFormat="1" applyFont="1" applyBorder="1" applyAlignment="1" applyProtection="1">
      <alignment horizontal="center" vertical="center"/>
    </xf>
    <xf numFmtId="2" fontId="2" fillId="0" borderId="2" xfId="44" applyNumberFormat="1" applyFont="1" applyBorder="1" applyAlignment="1" applyProtection="1">
      <alignment horizontal="center" vertical="center"/>
    </xf>
    <xf numFmtId="2" fontId="25" fillId="0" borderId="0" xfId="1" applyNumberFormat="1" applyFont="1" applyAlignment="1" applyProtection="1">
      <alignment vertical="center"/>
    </xf>
    <xf numFmtId="166" fontId="27" fillId="0" borderId="2" xfId="44" applyNumberFormat="1" applyFont="1" applyBorder="1" applyAlignment="1" applyProtection="1">
      <alignment horizontal="center" vertical="center"/>
    </xf>
    <xf numFmtId="2" fontId="27" fillId="0" borderId="2" xfId="44" applyNumberFormat="1" applyFont="1" applyBorder="1" applyAlignment="1" applyProtection="1">
      <alignment horizontal="center" vertical="center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4"/>
  <sheetViews>
    <sheetView view="pageBreakPreview" zoomScaleSheetLayoutView="100" workbookViewId="0">
      <selection sqref="A1:XFD1048576"/>
    </sheetView>
  </sheetViews>
  <sheetFormatPr defaultRowHeight="13.5"/>
  <cols>
    <col min="1" max="1" width="5.7109375" style="37" customWidth="1"/>
    <col min="2" max="2" width="52.140625" style="38" customWidth="1"/>
    <col min="3" max="4" width="17.85546875" style="38" customWidth="1"/>
    <col min="5" max="5" width="14.140625" style="38" customWidth="1"/>
    <col min="6" max="6" width="13.140625" style="38" customWidth="1"/>
    <col min="7" max="16384" width="9.140625" style="38"/>
  </cols>
  <sheetData>
    <row r="1" spans="1:13" ht="16.5" customHeight="1">
      <c r="A1" s="68" t="s">
        <v>30</v>
      </c>
      <c r="B1" s="68"/>
      <c r="C1" s="68"/>
      <c r="D1" s="68"/>
      <c r="E1" s="68"/>
    </row>
    <row r="2" spans="1:13" s="36" customFormat="1" ht="20.25" customHeight="1">
      <c r="A2" s="69" t="s">
        <v>31</v>
      </c>
      <c r="B2" s="69"/>
      <c r="C2" s="70">
        <v>111</v>
      </c>
      <c r="D2" s="71" t="s">
        <v>32</v>
      </c>
      <c r="E2" s="71"/>
    </row>
    <row r="3" spans="1:13" ht="45" customHeight="1">
      <c r="A3" s="72" t="s">
        <v>79</v>
      </c>
      <c r="B3" s="72"/>
      <c r="C3" s="72"/>
      <c r="D3" s="72"/>
      <c r="E3" s="72"/>
      <c r="F3" s="73"/>
      <c r="G3" s="73"/>
      <c r="H3" s="73"/>
    </row>
    <row r="4" spans="1:13" s="76" customFormat="1" ht="22.5" customHeight="1">
      <c r="A4" s="74" t="s">
        <v>109</v>
      </c>
      <c r="B4" s="74"/>
      <c r="C4" s="74"/>
      <c r="D4" s="74"/>
      <c r="E4" s="74"/>
      <c r="F4" s="75"/>
      <c r="G4" s="75"/>
      <c r="H4" s="75"/>
      <c r="I4" s="75"/>
      <c r="J4" s="75"/>
      <c r="K4" s="75"/>
      <c r="L4" s="75"/>
      <c r="M4" s="75"/>
    </row>
    <row r="5" spans="1:13">
      <c r="E5" s="39" t="s">
        <v>33</v>
      </c>
    </row>
    <row r="6" spans="1:13" s="36" customFormat="1" ht="63.75" customHeight="1">
      <c r="A6" s="77" t="s">
        <v>3</v>
      </c>
      <c r="B6" s="78" t="s">
        <v>34</v>
      </c>
      <c r="C6" s="79" t="s">
        <v>81</v>
      </c>
      <c r="D6" s="79" t="s">
        <v>80</v>
      </c>
      <c r="E6" s="80" t="s">
        <v>35</v>
      </c>
    </row>
    <row r="7" spans="1:13" ht="31.5" customHeight="1">
      <c r="A7" s="81" t="s">
        <v>36</v>
      </c>
      <c r="B7" s="40" t="s">
        <v>37</v>
      </c>
      <c r="C7" s="82">
        <f>SUM(C8:C8,C9:C10)</f>
        <v>28384</v>
      </c>
      <c r="D7" s="83">
        <f>SUM(D8:D8,D9:D10)</f>
        <v>23796.17</v>
      </c>
      <c r="E7" s="83">
        <f t="shared" ref="E7:E37" si="0">D7-C7</f>
        <v>-4587.8300000000017</v>
      </c>
      <c r="F7" s="84"/>
    </row>
    <row r="8" spans="1:13" ht="18.75" customHeight="1">
      <c r="A8" s="85">
        <v>1</v>
      </c>
      <c r="B8" s="46" t="s">
        <v>38</v>
      </c>
      <c r="C8" s="86">
        <v>28329</v>
      </c>
      <c r="D8" s="87">
        <v>23762.5</v>
      </c>
      <c r="E8" s="86">
        <f t="shared" si="0"/>
        <v>-4566.5</v>
      </c>
      <c r="F8" s="84"/>
      <c r="G8" s="84"/>
    </row>
    <row r="9" spans="1:13" ht="18.75" customHeight="1">
      <c r="A9" s="85">
        <v>2</v>
      </c>
      <c r="B9" s="45" t="s">
        <v>105</v>
      </c>
      <c r="C9" s="47"/>
      <c r="D9" s="42">
        <v>33.67</v>
      </c>
      <c r="E9" s="87"/>
      <c r="F9" s="84"/>
    </row>
    <row r="10" spans="1:13" ht="18.75" customHeight="1">
      <c r="A10" s="85">
        <v>3</v>
      </c>
      <c r="B10" s="45" t="s">
        <v>72</v>
      </c>
      <c r="C10" s="47">
        <v>55</v>
      </c>
      <c r="D10" s="47">
        <v>0</v>
      </c>
      <c r="E10" s="86">
        <f t="shared" si="0"/>
        <v>-55</v>
      </c>
      <c r="F10" s="84"/>
    </row>
    <row r="11" spans="1:13" ht="29.25" customHeight="1">
      <c r="A11" s="81" t="s">
        <v>41</v>
      </c>
      <c r="B11" s="40" t="s">
        <v>42</v>
      </c>
      <c r="C11" s="41">
        <f>SUM(C12,C13:C19,C23:C34,C35:C36)</f>
        <v>28587.100000000002</v>
      </c>
      <c r="D11" s="57">
        <f>SUM(D12,D13:D19,D23:D34,D35:D36)</f>
        <v>29445.470000000005</v>
      </c>
      <c r="E11" s="83">
        <f t="shared" si="0"/>
        <v>858.37000000000262</v>
      </c>
      <c r="F11" s="84"/>
    </row>
    <row r="12" spans="1:13" ht="21" customHeight="1">
      <c r="A12" s="85">
        <v>1</v>
      </c>
      <c r="B12" s="46" t="s">
        <v>43</v>
      </c>
      <c r="C12" s="47">
        <v>15865</v>
      </c>
      <c r="D12" s="88">
        <v>17762.47</v>
      </c>
      <c r="E12" s="87">
        <f t="shared" si="0"/>
        <v>1897.4700000000012</v>
      </c>
      <c r="F12" s="84"/>
    </row>
    <row r="13" spans="1:13" ht="21" customHeight="1">
      <c r="A13" s="85">
        <v>2</v>
      </c>
      <c r="B13" s="46" t="s">
        <v>44</v>
      </c>
      <c r="C13" s="47">
        <v>6444.8</v>
      </c>
      <c r="D13" s="88">
        <v>7102.33</v>
      </c>
      <c r="E13" s="87">
        <f t="shared" si="0"/>
        <v>657.52999999999975</v>
      </c>
      <c r="F13" s="84"/>
    </row>
    <row r="14" spans="1:13" ht="21" customHeight="1">
      <c r="A14" s="85">
        <v>3</v>
      </c>
      <c r="B14" s="46" t="s">
        <v>45</v>
      </c>
      <c r="C14" s="47">
        <v>3463.2</v>
      </c>
      <c r="D14" s="88">
        <v>2118.56</v>
      </c>
      <c r="E14" s="87">
        <f t="shared" si="0"/>
        <v>-1344.6399999999999</v>
      </c>
      <c r="F14" s="84"/>
    </row>
    <row r="15" spans="1:13" ht="21" customHeight="1">
      <c r="A15" s="85">
        <v>4</v>
      </c>
      <c r="B15" s="46" t="s">
        <v>46</v>
      </c>
      <c r="C15" s="47">
        <v>1099.7</v>
      </c>
      <c r="D15" s="89">
        <v>979.71</v>
      </c>
      <c r="E15" s="87">
        <f t="shared" si="0"/>
        <v>-119.99000000000001</v>
      </c>
      <c r="F15" s="84"/>
    </row>
    <row r="16" spans="1:13" ht="21" customHeight="1">
      <c r="A16" s="85">
        <v>5</v>
      </c>
      <c r="B16" s="46" t="s">
        <v>47</v>
      </c>
      <c r="C16" s="47">
        <v>581.1</v>
      </c>
      <c r="D16" s="88">
        <v>564.66999999999996</v>
      </c>
      <c r="E16" s="87">
        <f t="shared" si="0"/>
        <v>-16.430000000000064</v>
      </c>
      <c r="F16" s="84"/>
    </row>
    <row r="17" spans="1:6" ht="21" customHeight="1">
      <c r="A17" s="85">
        <v>6</v>
      </c>
      <c r="B17" s="46" t="s">
        <v>48</v>
      </c>
      <c r="C17" s="47">
        <v>89.4</v>
      </c>
      <c r="D17" s="87">
        <v>100.61</v>
      </c>
      <c r="E17" s="86">
        <f t="shared" si="0"/>
        <v>11.209999999999994</v>
      </c>
      <c r="F17" s="84"/>
    </row>
    <row r="18" spans="1:6" ht="21" customHeight="1">
      <c r="A18" s="85">
        <v>7</v>
      </c>
      <c r="B18" s="46" t="s">
        <v>49</v>
      </c>
      <c r="C18" s="47">
        <v>20</v>
      </c>
      <c r="D18" s="86">
        <v>30</v>
      </c>
      <c r="E18" s="86">
        <f t="shared" si="0"/>
        <v>10</v>
      </c>
      <c r="F18" s="84"/>
    </row>
    <row r="19" spans="1:6" ht="21" customHeight="1">
      <c r="A19" s="85">
        <v>8</v>
      </c>
      <c r="B19" s="46" t="s">
        <v>50</v>
      </c>
      <c r="C19" s="47">
        <f>SUM(C20:C22)</f>
        <v>101.2</v>
      </c>
      <c r="D19" s="42">
        <f>SUM(D20:D22)</f>
        <v>135.13</v>
      </c>
      <c r="E19" s="87">
        <f t="shared" si="0"/>
        <v>33.929999999999993</v>
      </c>
      <c r="F19" s="84"/>
    </row>
    <row r="20" spans="1:6" s="95" customFormat="1" ht="21" customHeight="1">
      <c r="A20" s="90">
        <v>8.1</v>
      </c>
      <c r="B20" s="48" t="s">
        <v>51</v>
      </c>
      <c r="C20" s="91">
        <v>38.4</v>
      </c>
      <c r="D20" s="92">
        <v>72.33</v>
      </c>
      <c r="E20" s="93">
        <f t="shared" si="0"/>
        <v>33.93</v>
      </c>
      <c r="F20" s="94"/>
    </row>
    <row r="21" spans="1:6" s="95" customFormat="1" ht="21" customHeight="1">
      <c r="A21" s="90">
        <v>8.1999999999999993</v>
      </c>
      <c r="B21" s="48" t="s">
        <v>52</v>
      </c>
      <c r="C21" s="91">
        <v>17.8</v>
      </c>
      <c r="D21" s="92">
        <v>17.8</v>
      </c>
      <c r="E21" s="92">
        <f t="shared" si="0"/>
        <v>0</v>
      </c>
      <c r="F21" s="94"/>
    </row>
    <row r="22" spans="1:6" s="95" customFormat="1" ht="21" customHeight="1">
      <c r="A22" s="90">
        <v>8.3000000000000007</v>
      </c>
      <c r="B22" s="48" t="s">
        <v>53</v>
      </c>
      <c r="C22" s="91">
        <v>45</v>
      </c>
      <c r="D22" s="92">
        <v>45</v>
      </c>
      <c r="E22" s="93">
        <f t="shared" si="0"/>
        <v>0</v>
      </c>
      <c r="F22" s="94"/>
    </row>
    <row r="23" spans="1:6" ht="21" customHeight="1">
      <c r="A23" s="85">
        <v>9</v>
      </c>
      <c r="B23" s="46" t="s">
        <v>54</v>
      </c>
      <c r="C23" s="47">
        <v>0</v>
      </c>
      <c r="D23" s="87">
        <v>0</v>
      </c>
      <c r="E23" s="86">
        <f t="shared" si="0"/>
        <v>0</v>
      </c>
      <c r="F23" s="84"/>
    </row>
    <row r="24" spans="1:6" ht="21" customHeight="1">
      <c r="A24" s="85">
        <v>10</v>
      </c>
      <c r="B24" s="46" t="s">
        <v>55</v>
      </c>
      <c r="C24" s="47">
        <v>551.29999999999995</v>
      </c>
      <c r="D24" s="87">
        <v>252.2</v>
      </c>
      <c r="E24" s="86">
        <f t="shared" si="0"/>
        <v>-299.09999999999997</v>
      </c>
      <c r="F24" s="84"/>
    </row>
    <row r="25" spans="1:6" ht="21" customHeight="1">
      <c r="A25" s="85">
        <v>11</v>
      </c>
      <c r="B25" s="46" t="s">
        <v>56</v>
      </c>
      <c r="C25" s="47">
        <v>30</v>
      </c>
      <c r="D25" s="87">
        <v>29.65</v>
      </c>
      <c r="E25" s="87">
        <f t="shared" si="0"/>
        <v>-0.35000000000000142</v>
      </c>
      <c r="F25" s="84"/>
    </row>
    <row r="26" spans="1:6" ht="21" customHeight="1">
      <c r="A26" s="85">
        <v>12</v>
      </c>
      <c r="B26" s="46" t="s">
        <v>57</v>
      </c>
      <c r="C26" s="47">
        <v>0</v>
      </c>
      <c r="D26" s="87">
        <v>9.33</v>
      </c>
      <c r="E26" s="86">
        <f>D26-C26</f>
        <v>9.33</v>
      </c>
      <c r="F26" s="84"/>
    </row>
    <row r="27" spans="1:6" ht="21" customHeight="1">
      <c r="A27" s="85">
        <v>13</v>
      </c>
      <c r="B27" s="46" t="s">
        <v>58</v>
      </c>
      <c r="C27" s="47">
        <v>80</v>
      </c>
      <c r="D27" s="87">
        <v>80</v>
      </c>
      <c r="E27" s="86">
        <f t="shared" si="0"/>
        <v>0</v>
      </c>
      <c r="F27" s="84"/>
    </row>
    <row r="28" spans="1:6" ht="21" customHeight="1">
      <c r="A28" s="85">
        <v>14</v>
      </c>
      <c r="B28" s="46" t="s">
        <v>59</v>
      </c>
      <c r="C28" s="86">
        <v>60</v>
      </c>
      <c r="D28" s="87">
        <v>30.89</v>
      </c>
      <c r="E28" s="86">
        <f>D28-C28</f>
        <v>-29.11</v>
      </c>
      <c r="F28" s="84"/>
    </row>
    <row r="29" spans="1:6" ht="21" customHeight="1">
      <c r="A29" s="85">
        <v>15</v>
      </c>
      <c r="B29" s="46" t="s">
        <v>107</v>
      </c>
      <c r="C29" s="86"/>
      <c r="D29" s="86">
        <v>96</v>
      </c>
      <c r="E29" s="86">
        <f>D29-C29</f>
        <v>96</v>
      </c>
      <c r="F29" s="84"/>
    </row>
    <row r="30" spans="1:6" ht="21" customHeight="1">
      <c r="A30" s="85">
        <v>16</v>
      </c>
      <c r="B30" s="46" t="s">
        <v>60</v>
      </c>
      <c r="C30" s="86">
        <v>105</v>
      </c>
      <c r="D30" s="86">
        <v>0</v>
      </c>
      <c r="E30" s="86">
        <f t="shared" si="0"/>
        <v>-105</v>
      </c>
      <c r="F30" s="84"/>
    </row>
    <row r="31" spans="1:6" ht="21" customHeight="1">
      <c r="A31" s="85">
        <v>17</v>
      </c>
      <c r="B31" s="46" t="s">
        <v>61</v>
      </c>
      <c r="C31" s="86">
        <v>3</v>
      </c>
      <c r="D31" s="87">
        <v>3</v>
      </c>
      <c r="E31" s="86">
        <f>D31-C31</f>
        <v>0</v>
      </c>
      <c r="F31" s="84"/>
    </row>
    <row r="32" spans="1:6" ht="21" customHeight="1">
      <c r="A32" s="85">
        <v>18</v>
      </c>
      <c r="B32" s="46" t="s">
        <v>108</v>
      </c>
      <c r="C32" s="86">
        <v>0</v>
      </c>
      <c r="D32" s="86">
        <v>48</v>
      </c>
      <c r="E32" s="86">
        <f>D32-C32</f>
        <v>48</v>
      </c>
      <c r="F32" s="84"/>
    </row>
    <row r="33" spans="1:6" ht="21" customHeight="1">
      <c r="A33" s="85">
        <v>19</v>
      </c>
      <c r="B33" s="46" t="s">
        <v>62</v>
      </c>
      <c r="C33" s="86">
        <v>26.2</v>
      </c>
      <c r="D33" s="87">
        <v>44.92</v>
      </c>
      <c r="E33" s="87">
        <f>D33-C33</f>
        <v>18.720000000000002</v>
      </c>
      <c r="F33" s="84"/>
    </row>
    <row r="34" spans="1:6" ht="21" customHeight="1">
      <c r="A34" s="85">
        <v>20</v>
      </c>
      <c r="B34" s="46" t="s">
        <v>63</v>
      </c>
      <c r="C34" s="86">
        <v>20</v>
      </c>
      <c r="D34" s="87">
        <v>40</v>
      </c>
      <c r="E34" s="86">
        <f t="shared" ref="E34" si="1">D34-C34</f>
        <v>20</v>
      </c>
      <c r="F34" s="84"/>
    </row>
    <row r="35" spans="1:6" ht="23.25" customHeight="1">
      <c r="A35" s="85">
        <v>21</v>
      </c>
      <c r="B35" s="96" t="s">
        <v>64</v>
      </c>
      <c r="C35" s="86">
        <v>12</v>
      </c>
      <c r="D35" s="87">
        <v>12</v>
      </c>
      <c r="E35" s="92">
        <f>D35-C35</f>
        <v>0</v>
      </c>
      <c r="F35" s="84"/>
    </row>
    <row r="36" spans="1:6" ht="21" customHeight="1">
      <c r="A36" s="85">
        <v>22</v>
      </c>
      <c r="B36" s="46" t="s">
        <v>65</v>
      </c>
      <c r="C36" s="86">
        <v>35.200000000000003</v>
      </c>
      <c r="D36" s="87">
        <v>6</v>
      </c>
      <c r="E36" s="86">
        <f>D36-C36</f>
        <v>-29.200000000000003</v>
      </c>
      <c r="F36" s="84"/>
    </row>
    <row r="37" spans="1:6" s="43" customFormat="1" ht="24.75" customHeight="1">
      <c r="A37" s="81" t="s">
        <v>66</v>
      </c>
      <c r="B37" s="97" t="s">
        <v>67</v>
      </c>
      <c r="C37" s="82">
        <f>C7-C11</f>
        <v>-203.10000000000218</v>
      </c>
      <c r="D37" s="83">
        <f>D7-D11</f>
        <v>-5649.3000000000065</v>
      </c>
      <c r="E37" s="82">
        <f t="shared" si="0"/>
        <v>-5446.2000000000044</v>
      </c>
      <c r="F37" s="98"/>
    </row>
    <row r="38" spans="1:6">
      <c r="B38" s="84"/>
      <c r="C38" s="84"/>
      <c r="D38" s="84"/>
      <c r="E38" s="84"/>
      <c r="F38" s="84"/>
    </row>
    <row r="39" spans="1:6">
      <c r="B39" s="84"/>
      <c r="C39" s="84"/>
      <c r="D39" s="84"/>
      <c r="E39" s="84"/>
      <c r="F39" s="84"/>
    </row>
    <row r="40" spans="1:6">
      <c r="B40" s="84"/>
      <c r="C40" s="84"/>
      <c r="D40" s="84"/>
      <c r="E40" s="84"/>
      <c r="F40" s="84"/>
    </row>
    <row r="41" spans="1:6">
      <c r="B41" s="84"/>
      <c r="C41" s="84"/>
      <c r="D41" s="84"/>
      <c r="E41" s="84"/>
      <c r="F41" s="84"/>
    </row>
    <row r="42" spans="1:6">
      <c r="B42" s="84"/>
      <c r="C42" s="84"/>
      <c r="D42" s="84"/>
      <c r="E42" s="84"/>
    </row>
    <row r="43" spans="1:6">
      <c r="B43" s="84"/>
      <c r="C43" s="84"/>
      <c r="D43" s="84"/>
      <c r="E43" s="84"/>
    </row>
    <row r="44" spans="1:6">
      <c r="B44" s="84"/>
      <c r="C44" s="84"/>
      <c r="D44" s="84"/>
      <c r="E44" s="84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9"/>
  <sheetViews>
    <sheetView tabSelected="1" view="pageBreakPreview" topLeftCell="A16" workbookViewId="0">
      <selection activeCell="A16" sqref="A1:XFD1048576"/>
    </sheetView>
  </sheetViews>
  <sheetFormatPr defaultRowHeight="13.5"/>
  <cols>
    <col min="1" max="1" width="4.85546875" style="38" customWidth="1"/>
    <col min="2" max="2" width="52.42578125" style="38" customWidth="1"/>
    <col min="3" max="3" width="17.7109375" style="38" customWidth="1"/>
    <col min="4" max="4" width="18" style="38" customWidth="1"/>
    <col min="5" max="5" width="14.42578125" style="38" customWidth="1"/>
    <col min="6" max="16384" width="9.140625" style="38"/>
  </cols>
  <sheetData>
    <row r="1" spans="1:13" ht="20.25" customHeight="1">
      <c r="A1" s="68" t="s">
        <v>68</v>
      </c>
      <c r="B1" s="68"/>
      <c r="C1" s="68"/>
      <c r="D1" s="68"/>
      <c r="E1" s="68"/>
    </row>
    <row r="2" spans="1:13" s="36" customFormat="1" ht="19.5" customHeight="1">
      <c r="A2" s="69" t="s">
        <v>31</v>
      </c>
      <c r="B2" s="69"/>
      <c r="C2" s="70">
        <v>111</v>
      </c>
      <c r="D2" s="71" t="s">
        <v>32</v>
      </c>
      <c r="E2" s="71"/>
    </row>
    <row r="3" spans="1:13" ht="49.5" customHeight="1">
      <c r="A3" s="72" t="s">
        <v>82</v>
      </c>
      <c r="B3" s="72"/>
      <c r="C3" s="72"/>
      <c r="D3" s="72"/>
      <c r="E3" s="72"/>
      <c r="F3" s="73"/>
      <c r="G3" s="73"/>
      <c r="H3" s="73"/>
      <c r="I3" s="73"/>
      <c r="J3" s="73"/>
      <c r="K3" s="73"/>
    </row>
    <row r="4" spans="1:13" s="76" customFormat="1" ht="22.5" customHeight="1">
      <c r="A4" s="74" t="s">
        <v>109</v>
      </c>
      <c r="B4" s="74"/>
      <c r="C4" s="74"/>
      <c r="D4" s="74"/>
      <c r="E4" s="74"/>
      <c r="F4" s="75"/>
      <c r="G4" s="75"/>
      <c r="H4" s="75"/>
      <c r="I4" s="75"/>
      <c r="J4" s="75"/>
      <c r="K4" s="75"/>
      <c r="L4" s="75"/>
      <c r="M4" s="75"/>
    </row>
    <row r="5" spans="1:13" s="36" customFormat="1" ht="17.25" customHeight="1">
      <c r="A5" s="99"/>
      <c r="B5" s="99"/>
      <c r="E5" s="100" t="s">
        <v>69</v>
      </c>
    </row>
    <row r="6" spans="1:13" s="36" customFormat="1" ht="63" customHeight="1">
      <c r="A6" s="77" t="s">
        <v>3</v>
      </c>
      <c r="B6" s="78" t="s">
        <v>34</v>
      </c>
      <c r="C6" s="79" t="s">
        <v>81</v>
      </c>
      <c r="D6" s="79" t="s">
        <v>80</v>
      </c>
      <c r="E6" s="80" t="s">
        <v>35</v>
      </c>
    </row>
    <row r="7" spans="1:13" s="36" customFormat="1" ht="41.25" customHeight="1">
      <c r="A7" s="101" t="s">
        <v>36</v>
      </c>
      <c r="B7" s="102" t="s">
        <v>70</v>
      </c>
      <c r="C7" s="103">
        <v>203.08</v>
      </c>
      <c r="D7" s="104">
        <v>203.1</v>
      </c>
      <c r="E7" s="103">
        <f>D7-C7</f>
        <v>1.999999999998181E-2</v>
      </c>
    </row>
    <row r="8" spans="1:13" s="36" customFormat="1" ht="34.5">
      <c r="A8" s="101" t="s">
        <v>41</v>
      </c>
      <c r="B8" s="102" t="s">
        <v>71</v>
      </c>
      <c r="C8" s="103">
        <f>SUM(C9:C12)</f>
        <v>28384</v>
      </c>
      <c r="D8" s="104">
        <f>SUM(D9:D12)</f>
        <v>23830.13</v>
      </c>
      <c r="E8" s="104">
        <f>D8-C8</f>
        <v>-4553.869999999999</v>
      </c>
    </row>
    <row r="9" spans="1:13" s="36" customFormat="1" ht="17.25" customHeight="1">
      <c r="A9" s="85">
        <v>1</v>
      </c>
      <c r="B9" s="45" t="s">
        <v>38</v>
      </c>
      <c r="C9" s="105">
        <v>28329</v>
      </c>
      <c r="D9" s="106">
        <v>23762.5</v>
      </c>
      <c r="E9" s="105">
        <f>D9-C9</f>
        <v>-4566.5</v>
      </c>
    </row>
    <row r="10" spans="1:13" s="36" customFormat="1" ht="17.25" customHeight="1">
      <c r="A10" s="85">
        <v>2</v>
      </c>
      <c r="B10" s="45" t="s">
        <v>39</v>
      </c>
      <c r="C10" s="105">
        <v>0</v>
      </c>
      <c r="D10" s="106">
        <v>10</v>
      </c>
      <c r="E10" s="105">
        <f t="shared" ref="E10:E38" si="0">D10-C10</f>
        <v>10</v>
      </c>
    </row>
    <row r="11" spans="1:13" s="36" customFormat="1" ht="17.25" customHeight="1">
      <c r="A11" s="85">
        <v>3</v>
      </c>
      <c r="B11" s="45" t="s">
        <v>40</v>
      </c>
      <c r="C11" s="105"/>
      <c r="D11" s="106">
        <v>2.63</v>
      </c>
      <c r="E11" s="105">
        <f t="shared" si="0"/>
        <v>2.63</v>
      </c>
    </row>
    <row r="12" spans="1:13" s="36" customFormat="1" ht="17.25" customHeight="1">
      <c r="A12" s="85">
        <v>4</v>
      </c>
      <c r="B12" s="45" t="s">
        <v>72</v>
      </c>
      <c r="C12" s="105">
        <v>55</v>
      </c>
      <c r="D12" s="106">
        <v>55</v>
      </c>
      <c r="E12" s="105">
        <f t="shared" si="0"/>
        <v>0</v>
      </c>
    </row>
    <row r="13" spans="1:13" s="36" customFormat="1" ht="43.5" customHeight="1">
      <c r="A13" s="101" t="s">
        <v>66</v>
      </c>
      <c r="B13" s="102" t="s">
        <v>73</v>
      </c>
      <c r="C13" s="103">
        <f>C14</f>
        <v>28587.100000000002</v>
      </c>
      <c r="D13" s="103">
        <f>D14</f>
        <v>24030.63</v>
      </c>
      <c r="E13" s="104">
        <f t="shared" si="0"/>
        <v>-4556.4700000000012</v>
      </c>
    </row>
    <row r="14" spans="1:13" s="36" customFormat="1" ht="18" customHeight="1">
      <c r="A14" s="101" t="s">
        <v>74</v>
      </c>
      <c r="B14" s="102" t="s">
        <v>75</v>
      </c>
      <c r="C14" s="103">
        <f>SUM(C15,C16:C22,C26:C36,C37:C38)</f>
        <v>28587.100000000002</v>
      </c>
      <c r="D14" s="104">
        <f>SUM(D15,D16:D22,D26:D36,D37:D38)</f>
        <v>24030.63</v>
      </c>
      <c r="E14" s="104">
        <f t="shared" si="0"/>
        <v>-4556.4700000000012</v>
      </c>
    </row>
    <row r="15" spans="1:13" s="36" customFormat="1" ht="18" customHeight="1">
      <c r="A15" s="85">
        <v>1</v>
      </c>
      <c r="B15" s="46" t="s">
        <v>43</v>
      </c>
      <c r="C15" s="105">
        <v>15865</v>
      </c>
      <c r="D15" s="106">
        <v>15254.55</v>
      </c>
      <c r="E15" s="106">
        <f t="shared" si="0"/>
        <v>-610.45000000000073</v>
      </c>
    </row>
    <row r="16" spans="1:13" s="36" customFormat="1" ht="18" customHeight="1">
      <c r="A16" s="85">
        <v>2</v>
      </c>
      <c r="B16" s="46" t="s">
        <v>44</v>
      </c>
      <c r="C16" s="105">
        <v>6444.8</v>
      </c>
      <c r="D16" s="106">
        <v>4913.8500000000004</v>
      </c>
      <c r="E16" s="106">
        <f t="shared" si="0"/>
        <v>-1530.9499999999998</v>
      </c>
    </row>
    <row r="17" spans="1:8" s="36" customFormat="1" ht="18" customHeight="1">
      <c r="A17" s="85">
        <v>3</v>
      </c>
      <c r="B17" s="46" t="s">
        <v>45</v>
      </c>
      <c r="C17" s="105">
        <v>3463.2</v>
      </c>
      <c r="D17" s="106">
        <v>1803.9</v>
      </c>
      <c r="E17" s="106">
        <f t="shared" si="0"/>
        <v>-1659.2999999999997</v>
      </c>
    </row>
    <row r="18" spans="1:8" s="36" customFormat="1" ht="18" customHeight="1">
      <c r="A18" s="85">
        <v>4</v>
      </c>
      <c r="B18" s="46" t="s">
        <v>46</v>
      </c>
      <c r="C18" s="105">
        <v>1099.7</v>
      </c>
      <c r="D18" s="106">
        <v>979.68</v>
      </c>
      <c r="E18" s="106">
        <f t="shared" si="0"/>
        <v>-120.0200000000001</v>
      </c>
    </row>
    <row r="19" spans="1:8" s="36" customFormat="1" ht="18" customHeight="1">
      <c r="A19" s="85">
        <v>5</v>
      </c>
      <c r="B19" s="46" t="s">
        <v>47</v>
      </c>
      <c r="C19" s="105">
        <v>581.1</v>
      </c>
      <c r="D19" s="106">
        <v>482.81</v>
      </c>
      <c r="E19" s="106">
        <f t="shared" si="0"/>
        <v>-98.29000000000002</v>
      </c>
    </row>
    <row r="20" spans="1:8" s="36" customFormat="1" ht="16.5" customHeight="1">
      <c r="A20" s="85">
        <v>6</v>
      </c>
      <c r="B20" s="46" t="s">
        <v>48</v>
      </c>
      <c r="C20" s="105">
        <v>89.4</v>
      </c>
      <c r="D20" s="106">
        <v>67.069999999999993</v>
      </c>
      <c r="E20" s="105">
        <f t="shared" si="0"/>
        <v>-22.330000000000013</v>
      </c>
      <c r="F20" s="107"/>
      <c r="G20" s="107"/>
      <c r="H20" s="107"/>
    </row>
    <row r="21" spans="1:8" s="36" customFormat="1" ht="17.25">
      <c r="A21" s="85">
        <v>7</v>
      </c>
      <c r="B21" s="46" t="s">
        <v>49</v>
      </c>
      <c r="C21" s="105">
        <v>20</v>
      </c>
      <c r="D21" s="105">
        <v>10</v>
      </c>
      <c r="E21" s="105">
        <f t="shared" si="0"/>
        <v>-10</v>
      </c>
    </row>
    <row r="22" spans="1:8" s="36" customFormat="1" ht="17.25">
      <c r="A22" s="85">
        <v>8</v>
      </c>
      <c r="B22" s="46" t="s">
        <v>50</v>
      </c>
      <c r="C22" s="105">
        <f>SUM(C23:C25)</f>
        <v>101.2</v>
      </c>
      <c r="D22" s="106">
        <f>SUM(D23:D25)</f>
        <v>119.25</v>
      </c>
      <c r="E22" s="106">
        <f t="shared" si="0"/>
        <v>18.049999999999997</v>
      </c>
    </row>
    <row r="23" spans="1:8" s="35" customFormat="1" ht="17.25">
      <c r="A23" s="90">
        <v>8.1</v>
      </c>
      <c r="B23" s="48" t="s">
        <v>51</v>
      </c>
      <c r="C23" s="108">
        <v>38.4</v>
      </c>
      <c r="D23" s="109">
        <v>61.45</v>
      </c>
      <c r="E23" s="108">
        <f t="shared" si="0"/>
        <v>23.050000000000004</v>
      </c>
    </row>
    <row r="24" spans="1:8" s="36" customFormat="1" ht="17.25">
      <c r="A24" s="90">
        <v>8.1999999999999993</v>
      </c>
      <c r="B24" s="48" t="s">
        <v>52</v>
      </c>
      <c r="C24" s="108">
        <v>17.8</v>
      </c>
      <c r="D24" s="109">
        <v>17.8</v>
      </c>
      <c r="E24" s="109">
        <f t="shared" si="0"/>
        <v>0</v>
      </c>
    </row>
    <row r="25" spans="1:8" s="36" customFormat="1" ht="18" customHeight="1">
      <c r="A25" s="90">
        <v>8.3000000000000007</v>
      </c>
      <c r="B25" s="48" t="s">
        <v>53</v>
      </c>
      <c r="C25" s="108">
        <v>45</v>
      </c>
      <c r="D25" s="109">
        <v>40</v>
      </c>
      <c r="E25" s="108">
        <f t="shared" si="0"/>
        <v>-5</v>
      </c>
    </row>
    <row r="26" spans="1:8" s="36" customFormat="1" ht="18" customHeight="1">
      <c r="A26" s="85">
        <v>9</v>
      </c>
      <c r="B26" s="46" t="s">
        <v>54</v>
      </c>
      <c r="C26" s="105"/>
      <c r="D26" s="106"/>
      <c r="E26" s="105">
        <f t="shared" si="0"/>
        <v>0</v>
      </c>
    </row>
    <row r="27" spans="1:8" s="36" customFormat="1" ht="18" customHeight="1">
      <c r="A27" s="85">
        <v>10</v>
      </c>
      <c r="B27" s="46" t="s">
        <v>55</v>
      </c>
      <c r="C27" s="105">
        <v>551.29999999999995</v>
      </c>
      <c r="D27" s="106">
        <v>159.80000000000001</v>
      </c>
      <c r="E27" s="105">
        <f t="shared" si="0"/>
        <v>-391.49999999999994</v>
      </c>
    </row>
    <row r="28" spans="1:8" s="36" customFormat="1" ht="18" customHeight="1">
      <c r="A28" s="85">
        <v>11</v>
      </c>
      <c r="B28" s="46" t="s">
        <v>56</v>
      </c>
      <c r="C28" s="105">
        <v>30</v>
      </c>
      <c r="D28" s="106">
        <v>0</v>
      </c>
      <c r="E28" s="106">
        <f t="shared" si="0"/>
        <v>-30</v>
      </c>
    </row>
    <row r="29" spans="1:8" s="36" customFormat="1" ht="18" customHeight="1">
      <c r="A29" s="85">
        <v>12</v>
      </c>
      <c r="B29" s="46" t="s">
        <v>57</v>
      </c>
      <c r="C29" s="105">
        <v>0</v>
      </c>
      <c r="D29" s="106">
        <v>9.3000000000000007</v>
      </c>
      <c r="E29" s="105">
        <f t="shared" si="0"/>
        <v>9.3000000000000007</v>
      </c>
    </row>
    <row r="30" spans="1:8" s="36" customFormat="1" ht="18" customHeight="1">
      <c r="A30" s="85">
        <v>13</v>
      </c>
      <c r="B30" s="46" t="s">
        <v>58</v>
      </c>
      <c r="C30" s="105">
        <v>80</v>
      </c>
      <c r="D30" s="106">
        <v>80</v>
      </c>
      <c r="E30" s="105">
        <f t="shared" si="0"/>
        <v>0</v>
      </c>
    </row>
    <row r="31" spans="1:8" s="36" customFormat="1" ht="18" customHeight="1">
      <c r="A31" s="85">
        <v>14</v>
      </c>
      <c r="B31" s="46" t="s">
        <v>59</v>
      </c>
      <c r="C31" s="105">
        <v>60</v>
      </c>
      <c r="D31" s="106">
        <v>30.89</v>
      </c>
      <c r="E31" s="106">
        <f t="shared" si="0"/>
        <v>-29.11</v>
      </c>
    </row>
    <row r="32" spans="1:8" s="36" customFormat="1" ht="18" customHeight="1">
      <c r="A32" s="85">
        <v>15</v>
      </c>
      <c r="B32" s="46" t="s">
        <v>60</v>
      </c>
      <c r="C32" s="105">
        <v>105</v>
      </c>
      <c r="D32" s="105">
        <v>0</v>
      </c>
      <c r="E32" s="105">
        <f t="shared" si="0"/>
        <v>-105</v>
      </c>
    </row>
    <row r="33" spans="1:6" s="36" customFormat="1" ht="18" customHeight="1">
      <c r="A33" s="85">
        <v>16</v>
      </c>
      <c r="B33" s="46" t="s">
        <v>61</v>
      </c>
      <c r="C33" s="105">
        <v>3</v>
      </c>
      <c r="D33" s="106">
        <v>3</v>
      </c>
      <c r="E33" s="105">
        <f t="shared" si="0"/>
        <v>0</v>
      </c>
    </row>
    <row r="34" spans="1:6" s="36" customFormat="1" ht="18" customHeight="1">
      <c r="A34" s="85">
        <v>17</v>
      </c>
      <c r="B34" s="46" t="s">
        <v>62</v>
      </c>
      <c r="C34" s="105">
        <v>26.2</v>
      </c>
      <c r="D34" s="106">
        <v>26.25</v>
      </c>
      <c r="E34" s="106">
        <f t="shared" si="0"/>
        <v>5.0000000000000711E-2</v>
      </c>
    </row>
    <row r="35" spans="1:6" s="36" customFormat="1" ht="18" customHeight="1">
      <c r="A35" s="85">
        <v>18</v>
      </c>
      <c r="B35" s="46" t="s">
        <v>63</v>
      </c>
      <c r="C35" s="105">
        <v>20</v>
      </c>
      <c r="D35" s="106">
        <v>40</v>
      </c>
      <c r="E35" s="105">
        <f t="shared" si="0"/>
        <v>20</v>
      </c>
    </row>
    <row r="36" spans="1:6" s="36" customFormat="1" ht="18" customHeight="1">
      <c r="A36" s="85">
        <v>19</v>
      </c>
      <c r="B36" s="46" t="s">
        <v>106</v>
      </c>
      <c r="C36" s="105">
        <v>0</v>
      </c>
      <c r="D36" s="105">
        <v>6</v>
      </c>
      <c r="E36" s="105">
        <f>D36-C36</f>
        <v>6</v>
      </c>
      <c r="F36" s="84"/>
    </row>
    <row r="37" spans="1:6" ht="20.25" customHeight="1">
      <c r="A37" s="85">
        <v>20</v>
      </c>
      <c r="B37" s="96" t="s">
        <v>64</v>
      </c>
      <c r="C37" s="105">
        <v>12</v>
      </c>
      <c r="D37" s="106">
        <v>9</v>
      </c>
      <c r="E37" s="106">
        <f>D37-C37</f>
        <v>-3</v>
      </c>
    </row>
    <row r="38" spans="1:6" s="36" customFormat="1" ht="18" customHeight="1">
      <c r="A38" s="85">
        <v>21</v>
      </c>
      <c r="B38" s="44" t="s">
        <v>76</v>
      </c>
      <c r="C38" s="105">
        <v>35.200000000000003</v>
      </c>
      <c r="D38" s="106">
        <v>35.28</v>
      </c>
      <c r="E38" s="105">
        <f t="shared" si="0"/>
        <v>7.9999999999998295E-2</v>
      </c>
    </row>
    <row r="39" spans="1:6" s="35" customFormat="1" ht="43.5" customHeight="1">
      <c r="A39" s="101" t="s">
        <v>77</v>
      </c>
      <c r="B39" s="102" t="s">
        <v>78</v>
      </c>
      <c r="C39" s="103">
        <f>C7+C8-C13</f>
        <v>-2.0000000000436557E-2</v>
      </c>
      <c r="D39" s="104">
        <f>D7+D8-D13</f>
        <v>2.5999999999985448</v>
      </c>
      <c r="E39" s="104">
        <f t="shared" ref="E39" si="1">D39-C39</f>
        <v>2.6199999999989814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0"/>
  <sheetViews>
    <sheetView view="pageBreakPreview" topLeftCell="A5" workbookViewId="0">
      <selection activeCell="M14" sqref="M14"/>
    </sheetView>
  </sheetViews>
  <sheetFormatPr defaultRowHeight="13.5"/>
  <cols>
    <col min="1" max="1" width="4.85546875" style="4" customWidth="1"/>
    <col min="2" max="2" width="21" style="4" customWidth="1"/>
    <col min="3" max="3" width="14.28515625" style="4" customWidth="1"/>
    <col min="4" max="4" width="15.7109375" style="4" customWidth="1"/>
    <col min="5" max="5" width="12.28515625" style="4" customWidth="1"/>
    <col min="6" max="6" width="12" style="4" customWidth="1"/>
    <col min="7" max="7" width="10.140625" style="4" customWidth="1"/>
    <col min="8" max="8" width="15.28515625" style="4" customWidth="1"/>
    <col min="9" max="9" width="11.5703125" style="4" customWidth="1"/>
    <col min="10" max="10" width="14.7109375" style="4" customWidth="1"/>
    <col min="11" max="11" width="15.28515625" style="4" customWidth="1"/>
    <col min="12" max="12" width="18.7109375" style="4" customWidth="1"/>
    <col min="13" max="13" width="14.28515625" style="4" customWidth="1"/>
    <col min="14" max="257" width="9.140625" style="4"/>
    <col min="258" max="258" width="3.42578125" style="4" customWidth="1"/>
    <col min="259" max="259" width="18.42578125" style="4" customWidth="1"/>
    <col min="260" max="260" width="11" style="4" customWidth="1"/>
    <col min="261" max="261" width="19.28515625" style="4" customWidth="1"/>
    <col min="262" max="262" width="11.140625" style="4" customWidth="1"/>
    <col min="263" max="263" width="10.42578125" style="4" customWidth="1"/>
    <col min="264" max="264" width="8.28515625" style="4" customWidth="1"/>
    <col min="265" max="265" width="13.7109375" style="4" customWidth="1"/>
    <col min="266" max="266" width="10.140625" style="4" customWidth="1"/>
    <col min="267" max="267" width="11.42578125" style="4" customWidth="1"/>
    <col min="268" max="268" width="13.5703125" style="4" customWidth="1"/>
    <col min="269" max="269" width="14.28515625" style="4" customWidth="1"/>
    <col min="270" max="513" width="9.140625" style="4"/>
    <col min="514" max="514" width="3.42578125" style="4" customWidth="1"/>
    <col min="515" max="515" width="18.42578125" style="4" customWidth="1"/>
    <col min="516" max="516" width="11" style="4" customWidth="1"/>
    <col min="517" max="517" width="19.28515625" style="4" customWidth="1"/>
    <col min="518" max="518" width="11.140625" style="4" customWidth="1"/>
    <col min="519" max="519" width="10.42578125" style="4" customWidth="1"/>
    <col min="520" max="520" width="8.28515625" style="4" customWidth="1"/>
    <col min="521" max="521" width="13.7109375" style="4" customWidth="1"/>
    <col min="522" max="522" width="10.140625" style="4" customWidth="1"/>
    <col min="523" max="523" width="11.42578125" style="4" customWidth="1"/>
    <col min="524" max="524" width="13.5703125" style="4" customWidth="1"/>
    <col min="525" max="525" width="14.28515625" style="4" customWidth="1"/>
    <col min="526" max="769" width="9.140625" style="4"/>
    <col min="770" max="770" width="3.42578125" style="4" customWidth="1"/>
    <col min="771" max="771" width="18.42578125" style="4" customWidth="1"/>
    <col min="772" max="772" width="11" style="4" customWidth="1"/>
    <col min="773" max="773" width="19.28515625" style="4" customWidth="1"/>
    <col min="774" max="774" width="11.140625" style="4" customWidth="1"/>
    <col min="775" max="775" width="10.42578125" style="4" customWidth="1"/>
    <col min="776" max="776" width="8.28515625" style="4" customWidth="1"/>
    <col min="777" max="777" width="13.7109375" style="4" customWidth="1"/>
    <col min="778" max="778" width="10.140625" style="4" customWidth="1"/>
    <col min="779" max="779" width="11.42578125" style="4" customWidth="1"/>
    <col min="780" max="780" width="13.5703125" style="4" customWidth="1"/>
    <col min="781" max="781" width="14.28515625" style="4" customWidth="1"/>
    <col min="782" max="1025" width="9.140625" style="4"/>
    <col min="1026" max="1026" width="3.42578125" style="4" customWidth="1"/>
    <col min="1027" max="1027" width="18.42578125" style="4" customWidth="1"/>
    <col min="1028" max="1028" width="11" style="4" customWidth="1"/>
    <col min="1029" max="1029" width="19.28515625" style="4" customWidth="1"/>
    <col min="1030" max="1030" width="11.140625" style="4" customWidth="1"/>
    <col min="1031" max="1031" width="10.42578125" style="4" customWidth="1"/>
    <col min="1032" max="1032" width="8.28515625" style="4" customWidth="1"/>
    <col min="1033" max="1033" width="13.7109375" style="4" customWidth="1"/>
    <col min="1034" max="1034" width="10.140625" style="4" customWidth="1"/>
    <col min="1035" max="1035" width="11.42578125" style="4" customWidth="1"/>
    <col min="1036" max="1036" width="13.5703125" style="4" customWidth="1"/>
    <col min="1037" max="1037" width="14.28515625" style="4" customWidth="1"/>
    <col min="1038" max="1281" width="9.140625" style="4"/>
    <col min="1282" max="1282" width="3.42578125" style="4" customWidth="1"/>
    <col min="1283" max="1283" width="18.42578125" style="4" customWidth="1"/>
    <col min="1284" max="1284" width="11" style="4" customWidth="1"/>
    <col min="1285" max="1285" width="19.28515625" style="4" customWidth="1"/>
    <col min="1286" max="1286" width="11.140625" style="4" customWidth="1"/>
    <col min="1287" max="1287" width="10.42578125" style="4" customWidth="1"/>
    <col min="1288" max="1288" width="8.28515625" style="4" customWidth="1"/>
    <col min="1289" max="1289" width="13.7109375" style="4" customWidth="1"/>
    <col min="1290" max="1290" width="10.140625" style="4" customWidth="1"/>
    <col min="1291" max="1291" width="11.42578125" style="4" customWidth="1"/>
    <col min="1292" max="1292" width="13.5703125" style="4" customWidth="1"/>
    <col min="1293" max="1293" width="14.28515625" style="4" customWidth="1"/>
    <col min="1294" max="1537" width="9.140625" style="4"/>
    <col min="1538" max="1538" width="3.42578125" style="4" customWidth="1"/>
    <col min="1539" max="1539" width="18.42578125" style="4" customWidth="1"/>
    <col min="1540" max="1540" width="11" style="4" customWidth="1"/>
    <col min="1541" max="1541" width="19.28515625" style="4" customWidth="1"/>
    <col min="1542" max="1542" width="11.140625" style="4" customWidth="1"/>
    <col min="1543" max="1543" width="10.42578125" style="4" customWidth="1"/>
    <col min="1544" max="1544" width="8.28515625" style="4" customWidth="1"/>
    <col min="1545" max="1545" width="13.7109375" style="4" customWidth="1"/>
    <col min="1546" max="1546" width="10.140625" style="4" customWidth="1"/>
    <col min="1547" max="1547" width="11.42578125" style="4" customWidth="1"/>
    <col min="1548" max="1548" width="13.5703125" style="4" customWidth="1"/>
    <col min="1549" max="1549" width="14.28515625" style="4" customWidth="1"/>
    <col min="1550" max="1793" width="9.140625" style="4"/>
    <col min="1794" max="1794" width="3.42578125" style="4" customWidth="1"/>
    <col min="1795" max="1795" width="18.42578125" style="4" customWidth="1"/>
    <col min="1796" max="1796" width="11" style="4" customWidth="1"/>
    <col min="1797" max="1797" width="19.28515625" style="4" customWidth="1"/>
    <col min="1798" max="1798" width="11.140625" style="4" customWidth="1"/>
    <col min="1799" max="1799" width="10.42578125" style="4" customWidth="1"/>
    <col min="1800" max="1800" width="8.28515625" style="4" customWidth="1"/>
    <col min="1801" max="1801" width="13.7109375" style="4" customWidth="1"/>
    <col min="1802" max="1802" width="10.140625" style="4" customWidth="1"/>
    <col min="1803" max="1803" width="11.42578125" style="4" customWidth="1"/>
    <col min="1804" max="1804" width="13.5703125" style="4" customWidth="1"/>
    <col min="1805" max="1805" width="14.28515625" style="4" customWidth="1"/>
    <col min="1806" max="2049" width="9.140625" style="4"/>
    <col min="2050" max="2050" width="3.42578125" style="4" customWidth="1"/>
    <col min="2051" max="2051" width="18.42578125" style="4" customWidth="1"/>
    <col min="2052" max="2052" width="11" style="4" customWidth="1"/>
    <col min="2053" max="2053" width="19.28515625" style="4" customWidth="1"/>
    <col min="2054" max="2054" width="11.140625" style="4" customWidth="1"/>
    <col min="2055" max="2055" width="10.42578125" style="4" customWidth="1"/>
    <col min="2056" max="2056" width="8.28515625" style="4" customWidth="1"/>
    <col min="2057" max="2057" width="13.7109375" style="4" customWidth="1"/>
    <col min="2058" max="2058" width="10.140625" style="4" customWidth="1"/>
    <col min="2059" max="2059" width="11.42578125" style="4" customWidth="1"/>
    <col min="2060" max="2060" width="13.5703125" style="4" customWidth="1"/>
    <col min="2061" max="2061" width="14.28515625" style="4" customWidth="1"/>
    <col min="2062" max="2305" width="9.140625" style="4"/>
    <col min="2306" max="2306" width="3.42578125" style="4" customWidth="1"/>
    <col min="2307" max="2307" width="18.42578125" style="4" customWidth="1"/>
    <col min="2308" max="2308" width="11" style="4" customWidth="1"/>
    <col min="2309" max="2309" width="19.28515625" style="4" customWidth="1"/>
    <col min="2310" max="2310" width="11.140625" style="4" customWidth="1"/>
    <col min="2311" max="2311" width="10.42578125" style="4" customWidth="1"/>
    <col min="2312" max="2312" width="8.28515625" style="4" customWidth="1"/>
    <col min="2313" max="2313" width="13.7109375" style="4" customWidth="1"/>
    <col min="2314" max="2314" width="10.140625" style="4" customWidth="1"/>
    <col min="2315" max="2315" width="11.42578125" style="4" customWidth="1"/>
    <col min="2316" max="2316" width="13.5703125" style="4" customWidth="1"/>
    <col min="2317" max="2317" width="14.28515625" style="4" customWidth="1"/>
    <col min="2318" max="2561" width="9.140625" style="4"/>
    <col min="2562" max="2562" width="3.42578125" style="4" customWidth="1"/>
    <col min="2563" max="2563" width="18.42578125" style="4" customWidth="1"/>
    <col min="2564" max="2564" width="11" style="4" customWidth="1"/>
    <col min="2565" max="2565" width="19.28515625" style="4" customWidth="1"/>
    <col min="2566" max="2566" width="11.140625" style="4" customWidth="1"/>
    <col min="2567" max="2567" width="10.42578125" style="4" customWidth="1"/>
    <col min="2568" max="2568" width="8.28515625" style="4" customWidth="1"/>
    <col min="2569" max="2569" width="13.7109375" style="4" customWidth="1"/>
    <col min="2570" max="2570" width="10.140625" style="4" customWidth="1"/>
    <col min="2571" max="2571" width="11.42578125" style="4" customWidth="1"/>
    <col min="2572" max="2572" width="13.5703125" style="4" customWidth="1"/>
    <col min="2573" max="2573" width="14.28515625" style="4" customWidth="1"/>
    <col min="2574" max="2817" width="9.140625" style="4"/>
    <col min="2818" max="2818" width="3.42578125" style="4" customWidth="1"/>
    <col min="2819" max="2819" width="18.42578125" style="4" customWidth="1"/>
    <col min="2820" max="2820" width="11" style="4" customWidth="1"/>
    <col min="2821" max="2821" width="19.28515625" style="4" customWidth="1"/>
    <col min="2822" max="2822" width="11.140625" style="4" customWidth="1"/>
    <col min="2823" max="2823" width="10.42578125" style="4" customWidth="1"/>
    <col min="2824" max="2824" width="8.28515625" style="4" customWidth="1"/>
    <col min="2825" max="2825" width="13.7109375" style="4" customWidth="1"/>
    <col min="2826" max="2826" width="10.140625" style="4" customWidth="1"/>
    <col min="2827" max="2827" width="11.42578125" style="4" customWidth="1"/>
    <col min="2828" max="2828" width="13.5703125" style="4" customWidth="1"/>
    <col min="2829" max="2829" width="14.28515625" style="4" customWidth="1"/>
    <col min="2830" max="3073" width="9.140625" style="4"/>
    <col min="3074" max="3074" width="3.42578125" style="4" customWidth="1"/>
    <col min="3075" max="3075" width="18.42578125" style="4" customWidth="1"/>
    <col min="3076" max="3076" width="11" style="4" customWidth="1"/>
    <col min="3077" max="3077" width="19.28515625" style="4" customWidth="1"/>
    <col min="3078" max="3078" width="11.140625" style="4" customWidth="1"/>
    <col min="3079" max="3079" width="10.42578125" style="4" customWidth="1"/>
    <col min="3080" max="3080" width="8.28515625" style="4" customWidth="1"/>
    <col min="3081" max="3081" width="13.7109375" style="4" customWidth="1"/>
    <col min="3082" max="3082" width="10.140625" style="4" customWidth="1"/>
    <col min="3083" max="3083" width="11.42578125" style="4" customWidth="1"/>
    <col min="3084" max="3084" width="13.5703125" style="4" customWidth="1"/>
    <col min="3085" max="3085" width="14.28515625" style="4" customWidth="1"/>
    <col min="3086" max="3329" width="9.140625" style="4"/>
    <col min="3330" max="3330" width="3.42578125" style="4" customWidth="1"/>
    <col min="3331" max="3331" width="18.42578125" style="4" customWidth="1"/>
    <col min="3332" max="3332" width="11" style="4" customWidth="1"/>
    <col min="3333" max="3333" width="19.28515625" style="4" customWidth="1"/>
    <col min="3334" max="3334" width="11.140625" style="4" customWidth="1"/>
    <col min="3335" max="3335" width="10.42578125" style="4" customWidth="1"/>
    <col min="3336" max="3336" width="8.28515625" style="4" customWidth="1"/>
    <col min="3337" max="3337" width="13.7109375" style="4" customWidth="1"/>
    <col min="3338" max="3338" width="10.140625" style="4" customWidth="1"/>
    <col min="3339" max="3339" width="11.42578125" style="4" customWidth="1"/>
    <col min="3340" max="3340" width="13.5703125" style="4" customWidth="1"/>
    <col min="3341" max="3341" width="14.28515625" style="4" customWidth="1"/>
    <col min="3342" max="3585" width="9.140625" style="4"/>
    <col min="3586" max="3586" width="3.42578125" style="4" customWidth="1"/>
    <col min="3587" max="3587" width="18.42578125" style="4" customWidth="1"/>
    <col min="3588" max="3588" width="11" style="4" customWidth="1"/>
    <col min="3589" max="3589" width="19.28515625" style="4" customWidth="1"/>
    <col min="3590" max="3590" width="11.140625" style="4" customWidth="1"/>
    <col min="3591" max="3591" width="10.42578125" style="4" customWidth="1"/>
    <col min="3592" max="3592" width="8.28515625" style="4" customWidth="1"/>
    <col min="3593" max="3593" width="13.7109375" style="4" customWidth="1"/>
    <col min="3594" max="3594" width="10.140625" style="4" customWidth="1"/>
    <col min="3595" max="3595" width="11.42578125" style="4" customWidth="1"/>
    <col min="3596" max="3596" width="13.5703125" style="4" customWidth="1"/>
    <col min="3597" max="3597" width="14.28515625" style="4" customWidth="1"/>
    <col min="3598" max="3841" width="9.140625" style="4"/>
    <col min="3842" max="3842" width="3.42578125" style="4" customWidth="1"/>
    <col min="3843" max="3843" width="18.42578125" style="4" customWidth="1"/>
    <col min="3844" max="3844" width="11" style="4" customWidth="1"/>
    <col min="3845" max="3845" width="19.28515625" style="4" customWidth="1"/>
    <col min="3846" max="3846" width="11.140625" style="4" customWidth="1"/>
    <col min="3847" max="3847" width="10.42578125" style="4" customWidth="1"/>
    <col min="3848" max="3848" width="8.28515625" style="4" customWidth="1"/>
    <col min="3849" max="3849" width="13.7109375" style="4" customWidth="1"/>
    <col min="3850" max="3850" width="10.140625" style="4" customWidth="1"/>
    <col min="3851" max="3851" width="11.42578125" style="4" customWidth="1"/>
    <col min="3852" max="3852" width="13.5703125" style="4" customWidth="1"/>
    <col min="3853" max="3853" width="14.28515625" style="4" customWidth="1"/>
    <col min="3854" max="4097" width="9.140625" style="4"/>
    <col min="4098" max="4098" width="3.42578125" style="4" customWidth="1"/>
    <col min="4099" max="4099" width="18.42578125" style="4" customWidth="1"/>
    <col min="4100" max="4100" width="11" style="4" customWidth="1"/>
    <col min="4101" max="4101" width="19.28515625" style="4" customWidth="1"/>
    <col min="4102" max="4102" width="11.140625" style="4" customWidth="1"/>
    <col min="4103" max="4103" width="10.42578125" style="4" customWidth="1"/>
    <col min="4104" max="4104" width="8.28515625" style="4" customWidth="1"/>
    <col min="4105" max="4105" width="13.7109375" style="4" customWidth="1"/>
    <col min="4106" max="4106" width="10.140625" style="4" customWidth="1"/>
    <col min="4107" max="4107" width="11.42578125" style="4" customWidth="1"/>
    <col min="4108" max="4108" width="13.5703125" style="4" customWidth="1"/>
    <col min="4109" max="4109" width="14.28515625" style="4" customWidth="1"/>
    <col min="4110" max="4353" width="9.140625" style="4"/>
    <col min="4354" max="4354" width="3.42578125" style="4" customWidth="1"/>
    <col min="4355" max="4355" width="18.42578125" style="4" customWidth="1"/>
    <col min="4356" max="4356" width="11" style="4" customWidth="1"/>
    <col min="4357" max="4357" width="19.28515625" style="4" customWidth="1"/>
    <col min="4358" max="4358" width="11.140625" style="4" customWidth="1"/>
    <col min="4359" max="4359" width="10.42578125" style="4" customWidth="1"/>
    <col min="4360" max="4360" width="8.28515625" style="4" customWidth="1"/>
    <col min="4361" max="4361" width="13.7109375" style="4" customWidth="1"/>
    <col min="4362" max="4362" width="10.140625" style="4" customWidth="1"/>
    <col min="4363" max="4363" width="11.42578125" style="4" customWidth="1"/>
    <col min="4364" max="4364" width="13.5703125" style="4" customWidth="1"/>
    <col min="4365" max="4365" width="14.28515625" style="4" customWidth="1"/>
    <col min="4366" max="4609" width="9.140625" style="4"/>
    <col min="4610" max="4610" width="3.42578125" style="4" customWidth="1"/>
    <col min="4611" max="4611" width="18.42578125" style="4" customWidth="1"/>
    <col min="4612" max="4612" width="11" style="4" customWidth="1"/>
    <col min="4613" max="4613" width="19.28515625" style="4" customWidth="1"/>
    <col min="4614" max="4614" width="11.140625" style="4" customWidth="1"/>
    <col min="4615" max="4615" width="10.42578125" style="4" customWidth="1"/>
    <col min="4616" max="4616" width="8.28515625" style="4" customWidth="1"/>
    <col min="4617" max="4617" width="13.7109375" style="4" customWidth="1"/>
    <col min="4618" max="4618" width="10.140625" style="4" customWidth="1"/>
    <col min="4619" max="4619" width="11.42578125" style="4" customWidth="1"/>
    <col min="4620" max="4620" width="13.5703125" style="4" customWidth="1"/>
    <col min="4621" max="4621" width="14.28515625" style="4" customWidth="1"/>
    <col min="4622" max="4865" width="9.140625" style="4"/>
    <col min="4866" max="4866" width="3.42578125" style="4" customWidth="1"/>
    <col min="4867" max="4867" width="18.42578125" style="4" customWidth="1"/>
    <col min="4868" max="4868" width="11" style="4" customWidth="1"/>
    <col min="4869" max="4869" width="19.28515625" style="4" customWidth="1"/>
    <col min="4870" max="4870" width="11.140625" style="4" customWidth="1"/>
    <col min="4871" max="4871" width="10.42578125" style="4" customWidth="1"/>
    <col min="4872" max="4872" width="8.28515625" style="4" customWidth="1"/>
    <col min="4873" max="4873" width="13.7109375" style="4" customWidth="1"/>
    <col min="4874" max="4874" width="10.140625" style="4" customWidth="1"/>
    <col min="4875" max="4875" width="11.42578125" style="4" customWidth="1"/>
    <col min="4876" max="4876" width="13.5703125" style="4" customWidth="1"/>
    <col min="4877" max="4877" width="14.28515625" style="4" customWidth="1"/>
    <col min="4878" max="5121" width="9.140625" style="4"/>
    <col min="5122" max="5122" width="3.42578125" style="4" customWidth="1"/>
    <col min="5123" max="5123" width="18.42578125" style="4" customWidth="1"/>
    <col min="5124" max="5124" width="11" style="4" customWidth="1"/>
    <col min="5125" max="5125" width="19.28515625" style="4" customWidth="1"/>
    <col min="5126" max="5126" width="11.140625" style="4" customWidth="1"/>
    <col min="5127" max="5127" width="10.42578125" style="4" customWidth="1"/>
    <col min="5128" max="5128" width="8.28515625" style="4" customWidth="1"/>
    <col min="5129" max="5129" width="13.7109375" style="4" customWidth="1"/>
    <col min="5130" max="5130" width="10.140625" style="4" customWidth="1"/>
    <col min="5131" max="5131" width="11.42578125" style="4" customWidth="1"/>
    <col min="5132" max="5132" width="13.5703125" style="4" customWidth="1"/>
    <col min="5133" max="5133" width="14.28515625" style="4" customWidth="1"/>
    <col min="5134" max="5377" width="9.140625" style="4"/>
    <col min="5378" max="5378" width="3.42578125" style="4" customWidth="1"/>
    <col min="5379" max="5379" width="18.42578125" style="4" customWidth="1"/>
    <col min="5380" max="5380" width="11" style="4" customWidth="1"/>
    <col min="5381" max="5381" width="19.28515625" style="4" customWidth="1"/>
    <col min="5382" max="5382" width="11.140625" style="4" customWidth="1"/>
    <col min="5383" max="5383" width="10.42578125" style="4" customWidth="1"/>
    <col min="5384" max="5384" width="8.28515625" style="4" customWidth="1"/>
    <col min="5385" max="5385" width="13.7109375" style="4" customWidth="1"/>
    <col min="5386" max="5386" width="10.140625" style="4" customWidth="1"/>
    <col min="5387" max="5387" width="11.42578125" style="4" customWidth="1"/>
    <col min="5388" max="5388" width="13.5703125" style="4" customWidth="1"/>
    <col min="5389" max="5389" width="14.28515625" style="4" customWidth="1"/>
    <col min="5390" max="5633" width="9.140625" style="4"/>
    <col min="5634" max="5634" width="3.42578125" style="4" customWidth="1"/>
    <col min="5635" max="5635" width="18.42578125" style="4" customWidth="1"/>
    <col min="5636" max="5636" width="11" style="4" customWidth="1"/>
    <col min="5637" max="5637" width="19.28515625" style="4" customWidth="1"/>
    <col min="5638" max="5638" width="11.140625" style="4" customWidth="1"/>
    <col min="5639" max="5639" width="10.42578125" style="4" customWidth="1"/>
    <col min="5640" max="5640" width="8.28515625" style="4" customWidth="1"/>
    <col min="5641" max="5641" width="13.7109375" style="4" customWidth="1"/>
    <col min="5642" max="5642" width="10.140625" style="4" customWidth="1"/>
    <col min="5643" max="5643" width="11.42578125" style="4" customWidth="1"/>
    <col min="5644" max="5644" width="13.5703125" style="4" customWidth="1"/>
    <col min="5645" max="5645" width="14.28515625" style="4" customWidth="1"/>
    <col min="5646" max="5889" width="9.140625" style="4"/>
    <col min="5890" max="5890" width="3.42578125" style="4" customWidth="1"/>
    <col min="5891" max="5891" width="18.42578125" style="4" customWidth="1"/>
    <col min="5892" max="5892" width="11" style="4" customWidth="1"/>
    <col min="5893" max="5893" width="19.28515625" style="4" customWidth="1"/>
    <col min="5894" max="5894" width="11.140625" style="4" customWidth="1"/>
    <col min="5895" max="5895" width="10.42578125" style="4" customWidth="1"/>
    <col min="5896" max="5896" width="8.28515625" style="4" customWidth="1"/>
    <col min="5897" max="5897" width="13.7109375" style="4" customWidth="1"/>
    <col min="5898" max="5898" width="10.140625" style="4" customWidth="1"/>
    <col min="5899" max="5899" width="11.42578125" style="4" customWidth="1"/>
    <col min="5900" max="5900" width="13.5703125" style="4" customWidth="1"/>
    <col min="5901" max="5901" width="14.28515625" style="4" customWidth="1"/>
    <col min="5902" max="6145" width="9.140625" style="4"/>
    <col min="6146" max="6146" width="3.42578125" style="4" customWidth="1"/>
    <col min="6147" max="6147" width="18.42578125" style="4" customWidth="1"/>
    <col min="6148" max="6148" width="11" style="4" customWidth="1"/>
    <col min="6149" max="6149" width="19.28515625" style="4" customWidth="1"/>
    <col min="6150" max="6150" width="11.140625" style="4" customWidth="1"/>
    <col min="6151" max="6151" width="10.42578125" style="4" customWidth="1"/>
    <col min="6152" max="6152" width="8.28515625" style="4" customWidth="1"/>
    <col min="6153" max="6153" width="13.7109375" style="4" customWidth="1"/>
    <col min="6154" max="6154" width="10.140625" style="4" customWidth="1"/>
    <col min="6155" max="6155" width="11.42578125" style="4" customWidth="1"/>
    <col min="6156" max="6156" width="13.5703125" style="4" customWidth="1"/>
    <col min="6157" max="6157" width="14.28515625" style="4" customWidth="1"/>
    <col min="6158" max="6401" width="9.140625" style="4"/>
    <col min="6402" max="6402" width="3.42578125" style="4" customWidth="1"/>
    <col min="6403" max="6403" width="18.42578125" style="4" customWidth="1"/>
    <col min="6404" max="6404" width="11" style="4" customWidth="1"/>
    <col min="6405" max="6405" width="19.28515625" style="4" customWidth="1"/>
    <col min="6406" max="6406" width="11.140625" style="4" customWidth="1"/>
    <col min="6407" max="6407" width="10.42578125" style="4" customWidth="1"/>
    <col min="6408" max="6408" width="8.28515625" style="4" customWidth="1"/>
    <col min="6409" max="6409" width="13.7109375" style="4" customWidth="1"/>
    <col min="6410" max="6410" width="10.140625" style="4" customWidth="1"/>
    <col min="6411" max="6411" width="11.42578125" style="4" customWidth="1"/>
    <col min="6412" max="6412" width="13.5703125" style="4" customWidth="1"/>
    <col min="6413" max="6413" width="14.28515625" style="4" customWidth="1"/>
    <col min="6414" max="6657" width="9.140625" style="4"/>
    <col min="6658" max="6658" width="3.42578125" style="4" customWidth="1"/>
    <col min="6659" max="6659" width="18.42578125" style="4" customWidth="1"/>
    <col min="6660" max="6660" width="11" style="4" customWidth="1"/>
    <col min="6661" max="6661" width="19.28515625" style="4" customWidth="1"/>
    <col min="6662" max="6662" width="11.140625" style="4" customWidth="1"/>
    <col min="6663" max="6663" width="10.42578125" style="4" customWidth="1"/>
    <col min="6664" max="6664" width="8.28515625" style="4" customWidth="1"/>
    <col min="6665" max="6665" width="13.7109375" style="4" customWidth="1"/>
    <col min="6666" max="6666" width="10.140625" style="4" customWidth="1"/>
    <col min="6667" max="6667" width="11.42578125" style="4" customWidth="1"/>
    <col min="6668" max="6668" width="13.5703125" style="4" customWidth="1"/>
    <col min="6669" max="6669" width="14.28515625" style="4" customWidth="1"/>
    <col min="6670" max="6913" width="9.140625" style="4"/>
    <col min="6914" max="6914" width="3.42578125" style="4" customWidth="1"/>
    <col min="6915" max="6915" width="18.42578125" style="4" customWidth="1"/>
    <col min="6916" max="6916" width="11" style="4" customWidth="1"/>
    <col min="6917" max="6917" width="19.28515625" style="4" customWidth="1"/>
    <col min="6918" max="6918" width="11.140625" style="4" customWidth="1"/>
    <col min="6919" max="6919" width="10.42578125" style="4" customWidth="1"/>
    <col min="6920" max="6920" width="8.28515625" style="4" customWidth="1"/>
    <col min="6921" max="6921" width="13.7109375" style="4" customWidth="1"/>
    <col min="6922" max="6922" width="10.140625" style="4" customWidth="1"/>
    <col min="6923" max="6923" width="11.42578125" style="4" customWidth="1"/>
    <col min="6924" max="6924" width="13.5703125" style="4" customWidth="1"/>
    <col min="6925" max="6925" width="14.28515625" style="4" customWidth="1"/>
    <col min="6926" max="7169" width="9.140625" style="4"/>
    <col min="7170" max="7170" width="3.42578125" style="4" customWidth="1"/>
    <col min="7171" max="7171" width="18.42578125" style="4" customWidth="1"/>
    <col min="7172" max="7172" width="11" style="4" customWidth="1"/>
    <col min="7173" max="7173" width="19.28515625" style="4" customWidth="1"/>
    <col min="7174" max="7174" width="11.140625" style="4" customWidth="1"/>
    <col min="7175" max="7175" width="10.42578125" style="4" customWidth="1"/>
    <col min="7176" max="7176" width="8.28515625" style="4" customWidth="1"/>
    <col min="7177" max="7177" width="13.7109375" style="4" customWidth="1"/>
    <col min="7178" max="7178" width="10.140625" style="4" customWidth="1"/>
    <col min="7179" max="7179" width="11.42578125" style="4" customWidth="1"/>
    <col min="7180" max="7180" width="13.5703125" style="4" customWidth="1"/>
    <col min="7181" max="7181" width="14.28515625" style="4" customWidth="1"/>
    <col min="7182" max="7425" width="9.140625" style="4"/>
    <col min="7426" max="7426" width="3.42578125" style="4" customWidth="1"/>
    <col min="7427" max="7427" width="18.42578125" style="4" customWidth="1"/>
    <col min="7428" max="7428" width="11" style="4" customWidth="1"/>
    <col min="7429" max="7429" width="19.28515625" style="4" customWidth="1"/>
    <col min="7430" max="7430" width="11.140625" style="4" customWidth="1"/>
    <col min="7431" max="7431" width="10.42578125" style="4" customWidth="1"/>
    <col min="7432" max="7432" width="8.28515625" style="4" customWidth="1"/>
    <col min="7433" max="7433" width="13.7109375" style="4" customWidth="1"/>
    <col min="7434" max="7434" width="10.140625" style="4" customWidth="1"/>
    <col min="7435" max="7435" width="11.42578125" style="4" customWidth="1"/>
    <col min="7436" max="7436" width="13.5703125" style="4" customWidth="1"/>
    <col min="7437" max="7437" width="14.28515625" style="4" customWidth="1"/>
    <col min="7438" max="7681" width="9.140625" style="4"/>
    <col min="7682" max="7682" width="3.42578125" style="4" customWidth="1"/>
    <col min="7683" max="7683" width="18.42578125" style="4" customWidth="1"/>
    <col min="7684" max="7684" width="11" style="4" customWidth="1"/>
    <col min="7685" max="7685" width="19.28515625" style="4" customWidth="1"/>
    <col min="7686" max="7686" width="11.140625" style="4" customWidth="1"/>
    <col min="7687" max="7687" width="10.42578125" style="4" customWidth="1"/>
    <col min="7688" max="7688" width="8.28515625" style="4" customWidth="1"/>
    <col min="7689" max="7689" width="13.7109375" style="4" customWidth="1"/>
    <col min="7690" max="7690" width="10.140625" style="4" customWidth="1"/>
    <col min="7691" max="7691" width="11.42578125" style="4" customWidth="1"/>
    <col min="7692" max="7692" width="13.5703125" style="4" customWidth="1"/>
    <col min="7693" max="7693" width="14.28515625" style="4" customWidth="1"/>
    <col min="7694" max="7937" width="9.140625" style="4"/>
    <col min="7938" max="7938" width="3.42578125" style="4" customWidth="1"/>
    <col min="7939" max="7939" width="18.42578125" style="4" customWidth="1"/>
    <col min="7940" max="7940" width="11" style="4" customWidth="1"/>
    <col min="7941" max="7941" width="19.28515625" style="4" customWidth="1"/>
    <col min="7942" max="7942" width="11.140625" style="4" customWidth="1"/>
    <col min="7943" max="7943" width="10.42578125" style="4" customWidth="1"/>
    <col min="7944" max="7944" width="8.28515625" style="4" customWidth="1"/>
    <col min="7945" max="7945" width="13.7109375" style="4" customWidth="1"/>
    <col min="7946" max="7946" width="10.140625" style="4" customWidth="1"/>
    <col min="7947" max="7947" width="11.42578125" style="4" customWidth="1"/>
    <col min="7948" max="7948" width="13.5703125" style="4" customWidth="1"/>
    <col min="7949" max="7949" width="14.28515625" style="4" customWidth="1"/>
    <col min="7950" max="8193" width="9.140625" style="4"/>
    <col min="8194" max="8194" width="3.42578125" style="4" customWidth="1"/>
    <col min="8195" max="8195" width="18.42578125" style="4" customWidth="1"/>
    <col min="8196" max="8196" width="11" style="4" customWidth="1"/>
    <col min="8197" max="8197" width="19.28515625" style="4" customWidth="1"/>
    <col min="8198" max="8198" width="11.140625" style="4" customWidth="1"/>
    <col min="8199" max="8199" width="10.42578125" style="4" customWidth="1"/>
    <col min="8200" max="8200" width="8.28515625" style="4" customWidth="1"/>
    <col min="8201" max="8201" width="13.7109375" style="4" customWidth="1"/>
    <col min="8202" max="8202" width="10.140625" style="4" customWidth="1"/>
    <col min="8203" max="8203" width="11.42578125" style="4" customWidth="1"/>
    <col min="8204" max="8204" width="13.5703125" style="4" customWidth="1"/>
    <col min="8205" max="8205" width="14.28515625" style="4" customWidth="1"/>
    <col min="8206" max="8449" width="9.140625" style="4"/>
    <col min="8450" max="8450" width="3.42578125" style="4" customWidth="1"/>
    <col min="8451" max="8451" width="18.42578125" style="4" customWidth="1"/>
    <col min="8452" max="8452" width="11" style="4" customWidth="1"/>
    <col min="8453" max="8453" width="19.28515625" style="4" customWidth="1"/>
    <col min="8454" max="8454" width="11.140625" style="4" customWidth="1"/>
    <col min="8455" max="8455" width="10.42578125" style="4" customWidth="1"/>
    <col min="8456" max="8456" width="8.28515625" style="4" customWidth="1"/>
    <col min="8457" max="8457" width="13.7109375" style="4" customWidth="1"/>
    <col min="8458" max="8458" width="10.140625" style="4" customWidth="1"/>
    <col min="8459" max="8459" width="11.42578125" style="4" customWidth="1"/>
    <col min="8460" max="8460" width="13.5703125" style="4" customWidth="1"/>
    <col min="8461" max="8461" width="14.28515625" style="4" customWidth="1"/>
    <col min="8462" max="8705" width="9.140625" style="4"/>
    <col min="8706" max="8706" width="3.42578125" style="4" customWidth="1"/>
    <col min="8707" max="8707" width="18.42578125" style="4" customWidth="1"/>
    <col min="8708" max="8708" width="11" style="4" customWidth="1"/>
    <col min="8709" max="8709" width="19.28515625" style="4" customWidth="1"/>
    <col min="8710" max="8710" width="11.140625" style="4" customWidth="1"/>
    <col min="8711" max="8711" width="10.42578125" style="4" customWidth="1"/>
    <col min="8712" max="8712" width="8.28515625" style="4" customWidth="1"/>
    <col min="8713" max="8713" width="13.7109375" style="4" customWidth="1"/>
    <col min="8714" max="8714" width="10.140625" style="4" customWidth="1"/>
    <col min="8715" max="8715" width="11.42578125" style="4" customWidth="1"/>
    <col min="8716" max="8716" width="13.5703125" style="4" customWidth="1"/>
    <col min="8717" max="8717" width="14.28515625" style="4" customWidth="1"/>
    <col min="8718" max="8961" width="9.140625" style="4"/>
    <col min="8962" max="8962" width="3.42578125" style="4" customWidth="1"/>
    <col min="8963" max="8963" width="18.42578125" style="4" customWidth="1"/>
    <col min="8964" max="8964" width="11" style="4" customWidth="1"/>
    <col min="8965" max="8965" width="19.28515625" style="4" customWidth="1"/>
    <col min="8966" max="8966" width="11.140625" style="4" customWidth="1"/>
    <col min="8967" max="8967" width="10.42578125" style="4" customWidth="1"/>
    <col min="8968" max="8968" width="8.28515625" style="4" customWidth="1"/>
    <col min="8969" max="8969" width="13.7109375" style="4" customWidth="1"/>
    <col min="8970" max="8970" width="10.140625" style="4" customWidth="1"/>
    <col min="8971" max="8971" width="11.42578125" style="4" customWidth="1"/>
    <col min="8972" max="8972" width="13.5703125" style="4" customWidth="1"/>
    <col min="8973" max="8973" width="14.28515625" style="4" customWidth="1"/>
    <col min="8974" max="9217" width="9.140625" style="4"/>
    <col min="9218" max="9218" width="3.42578125" style="4" customWidth="1"/>
    <col min="9219" max="9219" width="18.42578125" style="4" customWidth="1"/>
    <col min="9220" max="9220" width="11" style="4" customWidth="1"/>
    <col min="9221" max="9221" width="19.28515625" style="4" customWidth="1"/>
    <col min="9222" max="9222" width="11.140625" style="4" customWidth="1"/>
    <col min="9223" max="9223" width="10.42578125" style="4" customWidth="1"/>
    <col min="9224" max="9224" width="8.28515625" style="4" customWidth="1"/>
    <col min="9225" max="9225" width="13.7109375" style="4" customWidth="1"/>
    <col min="9226" max="9226" width="10.140625" style="4" customWidth="1"/>
    <col min="9227" max="9227" width="11.42578125" style="4" customWidth="1"/>
    <col min="9228" max="9228" width="13.5703125" style="4" customWidth="1"/>
    <col min="9229" max="9229" width="14.28515625" style="4" customWidth="1"/>
    <col min="9230" max="9473" width="9.140625" style="4"/>
    <col min="9474" max="9474" width="3.42578125" style="4" customWidth="1"/>
    <col min="9475" max="9475" width="18.42578125" style="4" customWidth="1"/>
    <col min="9476" max="9476" width="11" style="4" customWidth="1"/>
    <col min="9477" max="9477" width="19.28515625" style="4" customWidth="1"/>
    <col min="9478" max="9478" width="11.140625" style="4" customWidth="1"/>
    <col min="9479" max="9479" width="10.42578125" style="4" customWidth="1"/>
    <col min="9480" max="9480" width="8.28515625" style="4" customWidth="1"/>
    <col min="9481" max="9481" width="13.7109375" style="4" customWidth="1"/>
    <col min="9482" max="9482" width="10.140625" style="4" customWidth="1"/>
    <col min="9483" max="9483" width="11.42578125" style="4" customWidth="1"/>
    <col min="9484" max="9484" width="13.5703125" style="4" customWidth="1"/>
    <col min="9485" max="9485" width="14.28515625" style="4" customWidth="1"/>
    <col min="9486" max="9729" width="9.140625" style="4"/>
    <col min="9730" max="9730" width="3.42578125" style="4" customWidth="1"/>
    <col min="9731" max="9731" width="18.42578125" style="4" customWidth="1"/>
    <col min="9732" max="9732" width="11" style="4" customWidth="1"/>
    <col min="9733" max="9733" width="19.28515625" style="4" customWidth="1"/>
    <col min="9734" max="9734" width="11.140625" style="4" customWidth="1"/>
    <col min="9735" max="9735" width="10.42578125" style="4" customWidth="1"/>
    <col min="9736" max="9736" width="8.28515625" style="4" customWidth="1"/>
    <col min="9737" max="9737" width="13.7109375" style="4" customWidth="1"/>
    <col min="9738" max="9738" width="10.140625" style="4" customWidth="1"/>
    <col min="9739" max="9739" width="11.42578125" style="4" customWidth="1"/>
    <col min="9740" max="9740" width="13.5703125" style="4" customWidth="1"/>
    <col min="9741" max="9741" width="14.28515625" style="4" customWidth="1"/>
    <col min="9742" max="9985" width="9.140625" style="4"/>
    <col min="9986" max="9986" width="3.42578125" style="4" customWidth="1"/>
    <col min="9987" max="9987" width="18.42578125" style="4" customWidth="1"/>
    <col min="9988" max="9988" width="11" style="4" customWidth="1"/>
    <col min="9989" max="9989" width="19.28515625" style="4" customWidth="1"/>
    <col min="9990" max="9990" width="11.140625" style="4" customWidth="1"/>
    <col min="9991" max="9991" width="10.42578125" style="4" customWidth="1"/>
    <col min="9992" max="9992" width="8.28515625" style="4" customWidth="1"/>
    <col min="9993" max="9993" width="13.7109375" style="4" customWidth="1"/>
    <col min="9994" max="9994" width="10.140625" style="4" customWidth="1"/>
    <col min="9995" max="9995" width="11.42578125" style="4" customWidth="1"/>
    <col min="9996" max="9996" width="13.5703125" style="4" customWidth="1"/>
    <col min="9997" max="9997" width="14.28515625" style="4" customWidth="1"/>
    <col min="9998" max="10241" width="9.140625" style="4"/>
    <col min="10242" max="10242" width="3.42578125" style="4" customWidth="1"/>
    <col min="10243" max="10243" width="18.42578125" style="4" customWidth="1"/>
    <col min="10244" max="10244" width="11" style="4" customWidth="1"/>
    <col min="10245" max="10245" width="19.28515625" style="4" customWidth="1"/>
    <col min="10246" max="10246" width="11.140625" style="4" customWidth="1"/>
    <col min="10247" max="10247" width="10.42578125" style="4" customWidth="1"/>
    <col min="10248" max="10248" width="8.28515625" style="4" customWidth="1"/>
    <col min="10249" max="10249" width="13.7109375" style="4" customWidth="1"/>
    <col min="10250" max="10250" width="10.140625" style="4" customWidth="1"/>
    <col min="10251" max="10251" width="11.42578125" style="4" customWidth="1"/>
    <col min="10252" max="10252" width="13.5703125" style="4" customWidth="1"/>
    <col min="10253" max="10253" width="14.28515625" style="4" customWidth="1"/>
    <col min="10254" max="10497" width="9.140625" style="4"/>
    <col min="10498" max="10498" width="3.42578125" style="4" customWidth="1"/>
    <col min="10499" max="10499" width="18.42578125" style="4" customWidth="1"/>
    <col min="10500" max="10500" width="11" style="4" customWidth="1"/>
    <col min="10501" max="10501" width="19.28515625" style="4" customWidth="1"/>
    <col min="10502" max="10502" width="11.140625" style="4" customWidth="1"/>
    <col min="10503" max="10503" width="10.42578125" style="4" customWidth="1"/>
    <col min="10504" max="10504" width="8.28515625" style="4" customWidth="1"/>
    <col min="10505" max="10505" width="13.7109375" style="4" customWidth="1"/>
    <col min="10506" max="10506" width="10.140625" style="4" customWidth="1"/>
    <col min="10507" max="10507" width="11.42578125" style="4" customWidth="1"/>
    <col min="10508" max="10508" width="13.5703125" style="4" customWidth="1"/>
    <col min="10509" max="10509" width="14.28515625" style="4" customWidth="1"/>
    <col min="10510" max="10753" width="9.140625" style="4"/>
    <col min="10754" max="10754" width="3.42578125" style="4" customWidth="1"/>
    <col min="10755" max="10755" width="18.42578125" style="4" customWidth="1"/>
    <col min="10756" max="10756" width="11" style="4" customWidth="1"/>
    <col min="10757" max="10757" width="19.28515625" style="4" customWidth="1"/>
    <col min="10758" max="10758" width="11.140625" style="4" customWidth="1"/>
    <col min="10759" max="10759" width="10.42578125" style="4" customWidth="1"/>
    <col min="10760" max="10760" width="8.28515625" style="4" customWidth="1"/>
    <col min="10761" max="10761" width="13.7109375" style="4" customWidth="1"/>
    <col min="10762" max="10762" width="10.140625" style="4" customWidth="1"/>
    <col min="10763" max="10763" width="11.42578125" style="4" customWidth="1"/>
    <col min="10764" max="10764" width="13.5703125" style="4" customWidth="1"/>
    <col min="10765" max="10765" width="14.28515625" style="4" customWidth="1"/>
    <col min="10766" max="11009" width="9.140625" style="4"/>
    <col min="11010" max="11010" width="3.42578125" style="4" customWidth="1"/>
    <col min="11011" max="11011" width="18.42578125" style="4" customWidth="1"/>
    <col min="11012" max="11012" width="11" style="4" customWidth="1"/>
    <col min="11013" max="11013" width="19.28515625" style="4" customWidth="1"/>
    <col min="11014" max="11014" width="11.140625" style="4" customWidth="1"/>
    <col min="11015" max="11015" width="10.42578125" style="4" customWidth="1"/>
    <col min="11016" max="11016" width="8.28515625" style="4" customWidth="1"/>
    <col min="11017" max="11017" width="13.7109375" style="4" customWidth="1"/>
    <col min="11018" max="11018" width="10.140625" style="4" customWidth="1"/>
    <col min="11019" max="11019" width="11.42578125" style="4" customWidth="1"/>
    <col min="11020" max="11020" width="13.5703125" style="4" customWidth="1"/>
    <col min="11021" max="11021" width="14.28515625" style="4" customWidth="1"/>
    <col min="11022" max="11265" width="9.140625" style="4"/>
    <col min="11266" max="11266" width="3.42578125" style="4" customWidth="1"/>
    <col min="11267" max="11267" width="18.42578125" style="4" customWidth="1"/>
    <col min="11268" max="11268" width="11" style="4" customWidth="1"/>
    <col min="11269" max="11269" width="19.28515625" style="4" customWidth="1"/>
    <col min="11270" max="11270" width="11.140625" style="4" customWidth="1"/>
    <col min="11271" max="11271" width="10.42578125" style="4" customWidth="1"/>
    <col min="11272" max="11272" width="8.28515625" style="4" customWidth="1"/>
    <col min="11273" max="11273" width="13.7109375" style="4" customWidth="1"/>
    <col min="11274" max="11274" width="10.140625" style="4" customWidth="1"/>
    <col min="11275" max="11275" width="11.42578125" style="4" customWidth="1"/>
    <col min="11276" max="11276" width="13.5703125" style="4" customWidth="1"/>
    <col min="11277" max="11277" width="14.28515625" style="4" customWidth="1"/>
    <col min="11278" max="11521" width="9.140625" style="4"/>
    <col min="11522" max="11522" width="3.42578125" style="4" customWidth="1"/>
    <col min="11523" max="11523" width="18.42578125" style="4" customWidth="1"/>
    <col min="11524" max="11524" width="11" style="4" customWidth="1"/>
    <col min="11525" max="11525" width="19.28515625" style="4" customWidth="1"/>
    <col min="11526" max="11526" width="11.140625" style="4" customWidth="1"/>
    <col min="11527" max="11527" width="10.42578125" style="4" customWidth="1"/>
    <col min="11528" max="11528" width="8.28515625" style="4" customWidth="1"/>
    <col min="11529" max="11529" width="13.7109375" style="4" customWidth="1"/>
    <col min="11530" max="11530" width="10.140625" style="4" customWidth="1"/>
    <col min="11531" max="11531" width="11.42578125" style="4" customWidth="1"/>
    <col min="11532" max="11532" width="13.5703125" style="4" customWidth="1"/>
    <col min="11533" max="11533" width="14.28515625" style="4" customWidth="1"/>
    <col min="11534" max="11777" width="9.140625" style="4"/>
    <col min="11778" max="11778" width="3.42578125" style="4" customWidth="1"/>
    <col min="11779" max="11779" width="18.42578125" style="4" customWidth="1"/>
    <col min="11780" max="11780" width="11" style="4" customWidth="1"/>
    <col min="11781" max="11781" width="19.28515625" style="4" customWidth="1"/>
    <col min="11782" max="11782" width="11.140625" style="4" customWidth="1"/>
    <col min="11783" max="11783" width="10.42578125" style="4" customWidth="1"/>
    <col min="11784" max="11784" width="8.28515625" style="4" customWidth="1"/>
    <col min="11785" max="11785" width="13.7109375" style="4" customWidth="1"/>
    <col min="11786" max="11786" width="10.140625" style="4" customWidth="1"/>
    <col min="11787" max="11787" width="11.42578125" style="4" customWidth="1"/>
    <col min="11788" max="11788" width="13.5703125" style="4" customWidth="1"/>
    <col min="11789" max="11789" width="14.28515625" style="4" customWidth="1"/>
    <col min="11790" max="12033" width="9.140625" style="4"/>
    <col min="12034" max="12034" width="3.42578125" style="4" customWidth="1"/>
    <col min="12035" max="12035" width="18.42578125" style="4" customWidth="1"/>
    <col min="12036" max="12036" width="11" style="4" customWidth="1"/>
    <col min="12037" max="12037" width="19.28515625" style="4" customWidth="1"/>
    <col min="12038" max="12038" width="11.140625" style="4" customWidth="1"/>
    <col min="12039" max="12039" width="10.42578125" style="4" customWidth="1"/>
    <col min="12040" max="12040" width="8.28515625" style="4" customWidth="1"/>
    <col min="12041" max="12041" width="13.7109375" style="4" customWidth="1"/>
    <col min="12042" max="12042" width="10.140625" style="4" customWidth="1"/>
    <col min="12043" max="12043" width="11.42578125" style="4" customWidth="1"/>
    <col min="12044" max="12044" width="13.5703125" style="4" customWidth="1"/>
    <col min="12045" max="12045" width="14.28515625" style="4" customWidth="1"/>
    <col min="12046" max="12289" width="9.140625" style="4"/>
    <col min="12290" max="12290" width="3.42578125" style="4" customWidth="1"/>
    <col min="12291" max="12291" width="18.42578125" style="4" customWidth="1"/>
    <col min="12292" max="12292" width="11" style="4" customWidth="1"/>
    <col min="12293" max="12293" width="19.28515625" style="4" customWidth="1"/>
    <col min="12294" max="12294" width="11.140625" style="4" customWidth="1"/>
    <col min="12295" max="12295" width="10.42578125" style="4" customWidth="1"/>
    <col min="12296" max="12296" width="8.28515625" style="4" customWidth="1"/>
    <col min="12297" max="12297" width="13.7109375" style="4" customWidth="1"/>
    <col min="12298" max="12298" width="10.140625" style="4" customWidth="1"/>
    <col min="12299" max="12299" width="11.42578125" style="4" customWidth="1"/>
    <col min="12300" max="12300" width="13.5703125" style="4" customWidth="1"/>
    <col min="12301" max="12301" width="14.28515625" style="4" customWidth="1"/>
    <col min="12302" max="12545" width="9.140625" style="4"/>
    <col min="12546" max="12546" width="3.42578125" style="4" customWidth="1"/>
    <col min="12547" max="12547" width="18.42578125" style="4" customWidth="1"/>
    <col min="12548" max="12548" width="11" style="4" customWidth="1"/>
    <col min="12549" max="12549" width="19.28515625" style="4" customWidth="1"/>
    <col min="12550" max="12550" width="11.140625" style="4" customWidth="1"/>
    <col min="12551" max="12551" width="10.42578125" style="4" customWidth="1"/>
    <col min="12552" max="12552" width="8.28515625" style="4" customWidth="1"/>
    <col min="12553" max="12553" width="13.7109375" style="4" customWidth="1"/>
    <col min="12554" max="12554" width="10.140625" style="4" customWidth="1"/>
    <col min="12555" max="12555" width="11.42578125" style="4" customWidth="1"/>
    <col min="12556" max="12556" width="13.5703125" style="4" customWidth="1"/>
    <col min="12557" max="12557" width="14.28515625" style="4" customWidth="1"/>
    <col min="12558" max="12801" width="9.140625" style="4"/>
    <col min="12802" max="12802" width="3.42578125" style="4" customWidth="1"/>
    <col min="12803" max="12803" width="18.42578125" style="4" customWidth="1"/>
    <col min="12804" max="12804" width="11" style="4" customWidth="1"/>
    <col min="12805" max="12805" width="19.28515625" style="4" customWidth="1"/>
    <col min="12806" max="12806" width="11.140625" style="4" customWidth="1"/>
    <col min="12807" max="12807" width="10.42578125" style="4" customWidth="1"/>
    <col min="12808" max="12808" width="8.28515625" style="4" customWidth="1"/>
    <col min="12809" max="12809" width="13.7109375" style="4" customWidth="1"/>
    <col min="12810" max="12810" width="10.140625" style="4" customWidth="1"/>
    <col min="12811" max="12811" width="11.42578125" style="4" customWidth="1"/>
    <col min="12812" max="12812" width="13.5703125" style="4" customWidth="1"/>
    <col min="12813" max="12813" width="14.28515625" style="4" customWidth="1"/>
    <col min="12814" max="13057" width="9.140625" style="4"/>
    <col min="13058" max="13058" width="3.42578125" style="4" customWidth="1"/>
    <col min="13059" max="13059" width="18.42578125" style="4" customWidth="1"/>
    <col min="13060" max="13060" width="11" style="4" customWidth="1"/>
    <col min="13061" max="13061" width="19.28515625" style="4" customWidth="1"/>
    <col min="13062" max="13062" width="11.140625" style="4" customWidth="1"/>
    <col min="13063" max="13063" width="10.42578125" style="4" customWidth="1"/>
    <col min="13064" max="13064" width="8.28515625" style="4" customWidth="1"/>
    <col min="13065" max="13065" width="13.7109375" style="4" customWidth="1"/>
    <col min="13066" max="13066" width="10.140625" style="4" customWidth="1"/>
    <col min="13067" max="13067" width="11.42578125" style="4" customWidth="1"/>
    <col min="13068" max="13068" width="13.5703125" style="4" customWidth="1"/>
    <col min="13069" max="13069" width="14.28515625" style="4" customWidth="1"/>
    <col min="13070" max="13313" width="9.140625" style="4"/>
    <col min="13314" max="13314" width="3.42578125" style="4" customWidth="1"/>
    <col min="13315" max="13315" width="18.42578125" style="4" customWidth="1"/>
    <col min="13316" max="13316" width="11" style="4" customWidth="1"/>
    <col min="13317" max="13317" width="19.28515625" style="4" customWidth="1"/>
    <col min="13318" max="13318" width="11.140625" style="4" customWidth="1"/>
    <col min="13319" max="13319" width="10.42578125" style="4" customWidth="1"/>
    <col min="13320" max="13320" width="8.28515625" style="4" customWidth="1"/>
    <col min="13321" max="13321" width="13.7109375" style="4" customWidth="1"/>
    <col min="13322" max="13322" width="10.140625" style="4" customWidth="1"/>
    <col min="13323" max="13323" width="11.42578125" style="4" customWidth="1"/>
    <col min="13324" max="13324" width="13.5703125" style="4" customWidth="1"/>
    <col min="13325" max="13325" width="14.28515625" style="4" customWidth="1"/>
    <col min="13326" max="13569" width="9.140625" style="4"/>
    <col min="13570" max="13570" width="3.42578125" style="4" customWidth="1"/>
    <col min="13571" max="13571" width="18.42578125" style="4" customWidth="1"/>
    <col min="13572" max="13572" width="11" style="4" customWidth="1"/>
    <col min="13573" max="13573" width="19.28515625" style="4" customWidth="1"/>
    <col min="13574" max="13574" width="11.140625" style="4" customWidth="1"/>
    <col min="13575" max="13575" width="10.42578125" style="4" customWidth="1"/>
    <col min="13576" max="13576" width="8.28515625" style="4" customWidth="1"/>
    <col min="13577" max="13577" width="13.7109375" style="4" customWidth="1"/>
    <col min="13578" max="13578" width="10.140625" style="4" customWidth="1"/>
    <col min="13579" max="13579" width="11.42578125" style="4" customWidth="1"/>
    <col min="13580" max="13580" width="13.5703125" style="4" customWidth="1"/>
    <col min="13581" max="13581" width="14.28515625" style="4" customWidth="1"/>
    <col min="13582" max="13825" width="9.140625" style="4"/>
    <col min="13826" max="13826" width="3.42578125" style="4" customWidth="1"/>
    <col min="13827" max="13827" width="18.42578125" style="4" customWidth="1"/>
    <col min="13828" max="13828" width="11" style="4" customWidth="1"/>
    <col min="13829" max="13829" width="19.28515625" style="4" customWidth="1"/>
    <col min="13830" max="13830" width="11.140625" style="4" customWidth="1"/>
    <col min="13831" max="13831" width="10.42578125" style="4" customWidth="1"/>
    <col min="13832" max="13832" width="8.28515625" style="4" customWidth="1"/>
    <col min="13833" max="13833" width="13.7109375" style="4" customWidth="1"/>
    <col min="13834" max="13834" width="10.140625" style="4" customWidth="1"/>
    <col min="13835" max="13835" width="11.42578125" style="4" customWidth="1"/>
    <col min="13836" max="13836" width="13.5703125" style="4" customWidth="1"/>
    <col min="13837" max="13837" width="14.28515625" style="4" customWidth="1"/>
    <col min="13838" max="14081" width="9.140625" style="4"/>
    <col min="14082" max="14082" width="3.42578125" style="4" customWidth="1"/>
    <col min="14083" max="14083" width="18.42578125" style="4" customWidth="1"/>
    <col min="14084" max="14084" width="11" style="4" customWidth="1"/>
    <col min="14085" max="14085" width="19.28515625" style="4" customWidth="1"/>
    <col min="14086" max="14086" width="11.140625" style="4" customWidth="1"/>
    <col min="14087" max="14087" width="10.42578125" style="4" customWidth="1"/>
    <col min="14088" max="14088" width="8.28515625" style="4" customWidth="1"/>
    <col min="14089" max="14089" width="13.7109375" style="4" customWidth="1"/>
    <col min="14090" max="14090" width="10.140625" style="4" customWidth="1"/>
    <col min="14091" max="14091" width="11.42578125" style="4" customWidth="1"/>
    <col min="14092" max="14092" width="13.5703125" style="4" customWidth="1"/>
    <col min="14093" max="14093" width="14.28515625" style="4" customWidth="1"/>
    <col min="14094" max="14337" width="9.140625" style="4"/>
    <col min="14338" max="14338" width="3.42578125" style="4" customWidth="1"/>
    <col min="14339" max="14339" width="18.42578125" style="4" customWidth="1"/>
    <col min="14340" max="14340" width="11" style="4" customWidth="1"/>
    <col min="14341" max="14341" width="19.28515625" style="4" customWidth="1"/>
    <col min="14342" max="14342" width="11.140625" style="4" customWidth="1"/>
    <col min="14343" max="14343" width="10.42578125" style="4" customWidth="1"/>
    <col min="14344" max="14344" width="8.28515625" style="4" customWidth="1"/>
    <col min="14345" max="14345" width="13.7109375" style="4" customWidth="1"/>
    <col min="14346" max="14346" width="10.140625" style="4" customWidth="1"/>
    <col min="14347" max="14347" width="11.42578125" style="4" customWidth="1"/>
    <col min="14348" max="14348" width="13.5703125" style="4" customWidth="1"/>
    <col min="14349" max="14349" width="14.28515625" style="4" customWidth="1"/>
    <col min="14350" max="14593" width="9.140625" style="4"/>
    <col min="14594" max="14594" width="3.42578125" style="4" customWidth="1"/>
    <col min="14595" max="14595" width="18.42578125" style="4" customWidth="1"/>
    <col min="14596" max="14596" width="11" style="4" customWidth="1"/>
    <col min="14597" max="14597" width="19.28515625" style="4" customWidth="1"/>
    <col min="14598" max="14598" width="11.140625" style="4" customWidth="1"/>
    <col min="14599" max="14599" width="10.42578125" style="4" customWidth="1"/>
    <col min="14600" max="14600" width="8.28515625" style="4" customWidth="1"/>
    <col min="14601" max="14601" width="13.7109375" style="4" customWidth="1"/>
    <col min="14602" max="14602" width="10.140625" style="4" customWidth="1"/>
    <col min="14603" max="14603" width="11.42578125" style="4" customWidth="1"/>
    <col min="14604" max="14604" width="13.5703125" style="4" customWidth="1"/>
    <col min="14605" max="14605" width="14.28515625" style="4" customWidth="1"/>
    <col min="14606" max="14849" width="9.140625" style="4"/>
    <col min="14850" max="14850" width="3.42578125" style="4" customWidth="1"/>
    <col min="14851" max="14851" width="18.42578125" style="4" customWidth="1"/>
    <col min="14852" max="14852" width="11" style="4" customWidth="1"/>
    <col min="14853" max="14853" width="19.28515625" style="4" customWidth="1"/>
    <col min="14854" max="14854" width="11.140625" style="4" customWidth="1"/>
    <col min="14855" max="14855" width="10.42578125" style="4" customWidth="1"/>
    <col min="14856" max="14856" width="8.28515625" style="4" customWidth="1"/>
    <col min="14857" max="14857" width="13.7109375" style="4" customWidth="1"/>
    <col min="14858" max="14858" width="10.140625" style="4" customWidth="1"/>
    <col min="14859" max="14859" width="11.42578125" style="4" customWidth="1"/>
    <col min="14860" max="14860" width="13.5703125" style="4" customWidth="1"/>
    <col min="14861" max="14861" width="14.28515625" style="4" customWidth="1"/>
    <col min="14862" max="15105" width="9.140625" style="4"/>
    <col min="15106" max="15106" width="3.42578125" style="4" customWidth="1"/>
    <col min="15107" max="15107" width="18.42578125" style="4" customWidth="1"/>
    <col min="15108" max="15108" width="11" style="4" customWidth="1"/>
    <col min="15109" max="15109" width="19.28515625" style="4" customWidth="1"/>
    <col min="15110" max="15110" width="11.140625" style="4" customWidth="1"/>
    <col min="15111" max="15111" width="10.42578125" style="4" customWidth="1"/>
    <col min="15112" max="15112" width="8.28515625" style="4" customWidth="1"/>
    <col min="15113" max="15113" width="13.7109375" style="4" customWidth="1"/>
    <col min="15114" max="15114" width="10.140625" style="4" customWidth="1"/>
    <col min="15115" max="15115" width="11.42578125" style="4" customWidth="1"/>
    <col min="15116" max="15116" width="13.5703125" style="4" customWidth="1"/>
    <col min="15117" max="15117" width="14.28515625" style="4" customWidth="1"/>
    <col min="15118" max="15361" width="9.140625" style="4"/>
    <col min="15362" max="15362" width="3.42578125" style="4" customWidth="1"/>
    <col min="15363" max="15363" width="18.42578125" style="4" customWidth="1"/>
    <col min="15364" max="15364" width="11" style="4" customWidth="1"/>
    <col min="15365" max="15365" width="19.28515625" style="4" customWidth="1"/>
    <col min="15366" max="15366" width="11.140625" style="4" customWidth="1"/>
    <col min="15367" max="15367" width="10.42578125" style="4" customWidth="1"/>
    <col min="15368" max="15368" width="8.28515625" style="4" customWidth="1"/>
    <col min="15369" max="15369" width="13.7109375" style="4" customWidth="1"/>
    <col min="15370" max="15370" width="10.140625" style="4" customWidth="1"/>
    <col min="15371" max="15371" width="11.42578125" style="4" customWidth="1"/>
    <col min="15372" max="15372" width="13.5703125" style="4" customWidth="1"/>
    <col min="15373" max="15373" width="14.28515625" style="4" customWidth="1"/>
    <col min="15374" max="15617" width="9.140625" style="4"/>
    <col min="15618" max="15618" width="3.42578125" style="4" customWidth="1"/>
    <col min="15619" max="15619" width="18.42578125" style="4" customWidth="1"/>
    <col min="15620" max="15620" width="11" style="4" customWidth="1"/>
    <col min="15621" max="15621" width="19.28515625" style="4" customWidth="1"/>
    <col min="15622" max="15622" width="11.140625" style="4" customWidth="1"/>
    <col min="15623" max="15623" width="10.42578125" style="4" customWidth="1"/>
    <col min="15624" max="15624" width="8.28515625" style="4" customWidth="1"/>
    <col min="15625" max="15625" width="13.7109375" style="4" customWidth="1"/>
    <col min="15626" max="15626" width="10.140625" style="4" customWidth="1"/>
    <col min="15627" max="15627" width="11.42578125" style="4" customWidth="1"/>
    <col min="15628" max="15628" width="13.5703125" style="4" customWidth="1"/>
    <col min="15629" max="15629" width="14.28515625" style="4" customWidth="1"/>
    <col min="15630" max="15873" width="9.140625" style="4"/>
    <col min="15874" max="15874" width="3.42578125" style="4" customWidth="1"/>
    <col min="15875" max="15875" width="18.42578125" style="4" customWidth="1"/>
    <col min="15876" max="15876" width="11" style="4" customWidth="1"/>
    <col min="15877" max="15877" width="19.28515625" style="4" customWidth="1"/>
    <col min="15878" max="15878" width="11.140625" style="4" customWidth="1"/>
    <col min="15879" max="15879" width="10.42578125" style="4" customWidth="1"/>
    <col min="15880" max="15880" width="8.28515625" style="4" customWidth="1"/>
    <col min="15881" max="15881" width="13.7109375" style="4" customWidth="1"/>
    <col min="15882" max="15882" width="10.140625" style="4" customWidth="1"/>
    <col min="15883" max="15883" width="11.42578125" style="4" customWidth="1"/>
    <col min="15884" max="15884" width="13.5703125" style="4" customWidth="1"/>
    <col min="15885" max="15885" width="14.28515625" style="4" customWidth="1"/>
    <col min="15886" max="16129" width="9.140625" style="4"/>
    <col min="16130" max="16130" width="3.42578125" style="4" customWidth="1"/>
    <col min="16131" max="16131" width="18.42578125" style="4" customWidth="1"/>
    <col min="16132" max="16132" width="11" style="4" customWidth="1"/>
    <col min="16133" max="16133" width="19.28515625" style="4" customWidth="1"/>
    <col min="16134" max="16134" width="11.140625" style="4" customWidth="1"/>
    <col min="16135" max="16135" width="10.42578125" style="4" customWidth="1"/>
    <col min="16136" max="16136" width="8.28515625" style="4" customWidth="1"/>
    <col min="16137" max="16137" width="13.7109375" style="4" customWidth="1"/>
    <col min="16138" max="16138" width="10.140625" style="4" customWidth="1"/>
    <col min="16139" max="16139" width="11.42578125" style="4" customWidth="1"/>
    <col min="16140" max="16140" width="13.5703125" style="4" customWidth="1"/>
    <col min="16141" max="16141" width="14.28515625" style="4" customWidth="1"/>
    <col min="16142" max="16384" width="9.140625" style="4"/>
  </cols>
  <sheetData>
    <row r="1" spans="1:13" s="1" customFormat="1" ht="17.25">
      <c r="A1" s="62" t="s">
        <v>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3" s="3" customFormat="1" ht="36" customHeight="1">
      <c r="A2" s="63" t="s">
        <v>83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</row>
    <row r="3" spans="1:13" ht="23.25" customHeight="1">
      <c r="A3" s="64" t="s">
        <v>84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</row>
    <row r="4" spans="1:13" ht="23.2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7.25" customHeight="1">
      <c r="M5" s="5" t="s">
        <v>2</v>
      </c>
    </row>
    <row r="6" spans="1:13" s="16" customFormat="1" ht="33.75" customHeight="1">
      <c r="A6" s="59" t="s">
        <v>3</v>
      </c>
      <c r="B6" s="59" t="s">
        <v>4</v>
      </c>
      <c r="C6" s="59" t="s">
        <v>5</v>
      </c>
      <c r="D6" s="65" t="s">
        <v>6</v>
      </c>
      <c r="E6" s="66"/>
      <c r="F6" s="59" t="s">
        <v>7</v>
      </c>
      <c r="G6" s="59" t="s">
        <v>8</v>
      </c>
      <c r="H6" s="65" t="s">
        <v>27</v>
      </c>
      <c r="I6" s="66"/>
      <c r="J6" s="59" t="s">
        <v>25</v>
      </c>
      <c r="K6" s="59" t="s">
        <v>0</v>
      </c>
      <c r="L6" s="59" t="s">
        <v>26</v>
      </c>
      <c r="M6" s="59" t="s">
        <v>9</v>
      </c>
    </row>
    <row r="7" spans="1:13" s="16" customFormat="1" ht="111" customHeight="1">
      <c r="A7" s="60"/>
      <c r="B7" s="60"/>
      <c r="C7" s="60"/>
      <c r="D7" s="26" t="s">
        <v>10</v>
      </c>
      <c r="E7" s="26" t="s">
        <v>11</v>
      </c>
      <c r="F7" s="60"/>
      <c r="G7" s="60"/>
      <c r="H7" s="31" t="s">
        <v>28</v>
      </c>
      <c r="I7" s="31" t="s">
        <v>29</v>
      </c>
      <c r="J7" s="60"/>
      <c r="K7" s="60"/>
      <c r="L7" s="60"/>
      <c r="M7" s="60"/>
    </row>
    <row r="8" spans="1:13" ht="15.75" customHeight="1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  <c r="L8" s="6">
        <v>12</v>
      </c>
      <c r="M8" s="6">
        <v>13</v>
      </c>
    </row>
    <row r="9" spans="1:13" ht="27" customHeight="1">
      <c r="A9" s="26">
        <v>1</v>
      </c>
      <c r="B9" s="26" t="s">
        <v>1</v>
      </c>
      <c r="C9" s="6"/>
      <c r="D9" s="6"/>
      <c r="E9" s="6"/>
      <c r="F9" s="6"/>
      <c r="G9" s="6"/>
      <c r="H9" s="49">
        <f>SUM(H10:H12)</f>
        <v>9066.1</v>
      </c>
      <c r="I9" s="49">
        <f t="shared" ref="I9:L9" si="0">SUM(I10:I12)</f>
        <v>9066.1</v>
      </c>
      <c r="J9" s="33">
        <f t="shared" si="0"/>
        <v>232982803</v>
      </c>
      <c r="K9" s="33">
        <f t="shared" si="0"/>
        <v>0</v>
      </c>
      <c r="L9" s="33">
        <f t="shared" si="0"/>
        <v>232982803</v>
      </c>
      <c r="M9" s="27"/>
    </row>
    <row r="10" spans="1:13" ht="31.5" customHeight="1">
      <c r="A10" s="6">
        <v>1</v>
      </c>
      <c r="B10" s="26" t="s">
        <v>91</v>
      </c>
      <c r="C10" s="6" t="s">
        <v>88</v>
      </c>
      <c r="D10" s="6" t="s">
        <v>89</v>
      </c>
      <c r="E10" s="6" t="s">
        <v>90</v>
      </c>
      <c r="F10" s="6">
        <v>1971</v>
      </c>
      <c r="G10" s="6">
        <v>1</v>
      </c>
      <c r="H10" s="50">
        <v>9066.1</v>
      </c>
      <c r="I10" s="50">
        <v>9066.1</v>
      </c>
      <c r="J10" s="27">
        <v>232982803</v>
      </c>
      <c r="K10" s="27">
        <v>0</v>
      </c>
      <c r="L10" s="27">
        <f>+J10-K10</f>
        <v>232982803</v>
      </c>
      <c r="M10" s="27"/>
    </row>
    <row r="11" spans="1:13" ht="21.75" customHeight="1">
      <c r="A11" s="6"/>
      <c r="B11" s="7"/>
      <c r="C11" s="6"/>
      <c r="D11" s="6"/>
      <c r="E11" s="6"/>
      <c r="F11" s="6"/>
      <c r="G11" s="6"/>
      <c r="H11" s="27"/>
      <c r="I11" s="27"/>
      <c r="J11" s="27"/>
      <c r="K11" s="27"/>
      <c r="L11" s="27">
        <f>+J11-K11</f>
        <v>0</v>
      </c>
      <c r="M11" s="27"/>
    </row>
    <row r="12" spans="1:13" ht="21.75" customHeight="1">
      <c r="A12" s="6"/>
      <c r="B12" s="7"/>
      <c r="C12" s="6"/>
      <c r="D12" s="6"/>
      <c r="E12" s="6"/>
      <c r="F12" s="6"/>
      <c r="G12" s="6"/>
      <c r="H12" s="27"/>
      <c r="I12" s="27"/>
      <c r="J12" s="27"/>
      <c r="K12" s="27"/>
      <c r="L12" s="27">
        <f>+J12-K12</f>
        <v>0</v>
      </c>
      <c r="M12" s="27"/>
    </row>
    <row r="13" spans="1:13" ht="23.25" customHeight="1">
      <c r="A13" s="26">
        <v>2</v>
      </c>
      <c r="B13" s="26" t="s">
        <v>23</v>
      </c>
      <c r="C13" s="6"/>
      <c r="D13" s="6"/>
      <c r="E13" s="6"/>
      <c r="F13" s="6"/>
      <c r="G13" s="6"/>
      <c r="H13" s="49">
        <f>SUM(H14:H16)</f>
        <v>3675</v>
      </c>
      <c r="I13" s="49">
        <f t="shared" ref="I13:K13" si="1">SUM(I14:I16)</f>
        <v>4470.3999999999996</v>
      </c>
      <c r="J13" s="33">
        <f t="shared" si="1"/>
        <v>215605774</v>
      </c>
      <c r="K13" s="53">
        <f t="shared" si="1"/>
        <v>2597659.9300000002</v>
      </c>
      <c r="L13" s="53">
        <f>SUM(L14:L16)</f>
        <v>213008114.06999999</v>
      </c>
      <c r="M13" s="27"/>
    </row>
    <row r="14" spans="1:13" ht="30.75" customHeight="1">
      <c r="A14" s="6"/>
      <c r="B14" s="7" t="s">
        <v>92</v>
      </c>
      <c r="C14" s="6" t="s">
        <v>88</v>
      </c>
      <c r="D14" s="6" t="s">
        <v>89</v>
      </c>
      <c r="E14" s="6" t="s">
        <v>90</v>
      </c>
      <c r="F14" s="6">
        <v>1971</v>
      </c>
      <c r="G14" s="6">
        <v>1</v>
      </c>
      <c r="H14" s="50">
        <v>3675</v>
      </c>
      <c r="I14" s="50">
        <v>4470.3999999999996</v>
      </c>
      <c r="J14" s="27">
        <v>215605774</v>
      </c>
      <c r="K14" s="52">
        <v>2597659.9300000002</v>
      </c>
      <c r="L14" s="52">
        <f t="shared" ref="L14:L16" si="2">+J14-K14</f>
        <v>213008114.06999999</v>
      </c>
      <c r="M14" s="27"/>
    </row>
    <row r="15" spans="1:13" ht="21.75" customHeight="1">
      <c r="A15" s="6"/>
      <c r="B15" s="7"/>
      <c r="C15" s="6"/>
      <c r="D15" s="6"/>
      <c r="E15" s="6"/>
      <c r="F15" s="6"/>
      <c r="G15" s="6"/>
      <c r="H15" s="27"/>
      <c r="I15" s="27"/>
      <c r="J15" s="27"/>
      <c r="K15" s="50"/>
      <c r="L15" s="27">
        <f t="shared" si="2"/>
        <v>0</v>
      </c>
      <c r="M15" s="27"/>
    </row>
    <row r="16" spans="1:13" ht="21.75" customHeight="1">
      <c r="A16" s="6"/>
      <c r="B16" s="7"/>
      <c r="C16" s="6"/>
      <c r="D16" s="6"/>
      <c r="E16" s="6"/>
      <c r="F16" s="6"/>
      <c r="G16" s="6"/>
      <c r="H16" s="27"/>
      <c r="I16" s="27"/>
      <c r="J16" s="27"/>
      <c r="K16" s="27"/>
      <c r="L16" s="27">
        <f t="shared" si="2"/>
        <v>0</v>
      </c>
      <c r="M16" s="27"/>
    </row>
    <row r="17" spans="1:13" ht="21.75" customHeight="1">
      <c r="A17" s="26">
        <v>3</v>
      </c>
      <c r="B17" s="26" t="s">
        <v>24</v>
      </c>
      <c r="C17" s="6"/>
      <c r="D17" s="6"/>
      <c r="E17" s="6"/>
      <c r="F17" s="6"/>
      <c r="G17" s="6"/>
      <c r="H17" s="33">
        <f>SUM(H18:H20)</f>
        <v>0</v>
      </c>
      <c r="I17" s="26">
        <f t="shared" ref="I17:L17" si="3">SUM(I18:I20)</f>
        <v>0</v>
      </c>
      <c r="J17" s="26">
        <f t="shared" si="3"/>
        <v>0</v>
      </c>
      <c r="K17" s="26">
        <f t="shared" si="3"/>
        <v>0</v>
      </c>
      <c r="L17" s="26">
        <f t="shared" si="3"/>
        <v>0</v>
      </c>
      <c r="M17" s="27"/>
    </row>
    <row r="18" spans="1:13" ht="21.75" customHeight="1">
      <c r="A18" s="6"/>
      <c r="B18" s="7"/>
      <c r="C18" s="6"/>
      <c r="D18" s="6"/>
      <c r="E18" s="6"/>
      <c r="F18" s="6"/>
      <c r="G18" s="6"/>
      <c r="H18" s="27"/>
      <c r="I18" s="27"/>
      <c r="J18" s="27"/>
      <c r="K18" s="27"/>
      <c r="L18" s="27">
        <f t="shared" ref="L18:L20" si="4">+J18-K18</f>
        <v>0</v>
      </c>
      <c r="M18" s="27"/>
    </row>
    <row r="19" spans="1:13" ht="21.75" customHeight="1">
      <c r="A19" s="6"/>
      <c r="B19" s="7"/>
      <c r="C19" s="6"/>
      <c r="D19" s="6"/>
      <c r="E19" s="6"/>
      <c r="F19" s="6"/>
      <c r="G19" s="6"/>
      <c r="H19" s="27"/>
      <c r="I19" s="27"/>
      <c r="J19" s="27"/>
      <c r="K19" s="27"/>
      <c r="L19" s="27">
        <f t="shared" si="4"/>
        <v>0</v>
      </c>
      <c r="M19" s="27"/>
    </row>
    <row r="20" spans="1:13" ht="21.75" customHeight="1">
      <c r="A20" s="6"/>
      <c r="B20" s="7"/>
      <c r="C20" s="6"/>
      <c r="D20" s="6"/>
      <c r="E20" s="6"/>
      <c r="F20" s="6"/>
      <c r="G20" s="6"/>
      <c r="H20" s="27"/>
      <c r="I20" s="27"/>
      <c r="J20" s="27"/>
      <c r="K20" s="27"/>
      <c r="L20" s="27">
        <f t="shared" si="4"/>
        <v>0</v>
      </c>
      <c r="M20" s="27"/>
    </row>
    <row r="21" spans="1:13" s="1" customFormat="1" ht="22.5" customHeight="1">
      <c r="A21" s="8"/>
      <c r="B21" s="9" t="s">
        <v>12</v>
      </c>
      <c r="C21" s="8"/>
      <c r="D21" s="8"/>
      <c r="E21" s="8"/>
      <c r="F21" s="8"/>
      <c r="G21" s="8">
        <f>SUM(G9:G20)</f>
        <v>2</v>
      </c>
      <c r="H21" s="51">
        <f>+H9+H13+H17</f>
        <v>12741.1</v>
      </c>
      <c r="I21" s="51">
        <f t="shared" ref="I21:L21" si="5">+I9+I13+I17</f>
        <v>13536.5</v>
      </c>
      <c r="J21" s="29">
        <f t="shared" si="5"/>
        <v>448588577</v>
      </c>
      <c r="K21" s="54">
        <f>+K9+K13+K17</f>
        <v>2597659.9300000002</v>
      </c>
      <c r="L21" s="54">
        <f t="shared" si="5"/>
        <v>445990917.06999999</v>
      </c>
      <c r="M21" s="30"/>
    </row>
    <row r="22" spans="1:13" ht="18.75" customHeight="1">
      <c r="J22" s="34">
        <f>+ROUND(J21/1000,2)</f>
        <v>448588.58</v>
      </c>
      <c r="K22" s="34">
        <f t="shared" ref="K22:L22" si="6">+ROUND(K21/1000,2)</f>
        <v>2597.66</v>
      </c>
      <c r="L22" s="34">
        <f t="shared" si="6"/>
        <v>445990.92</v>
      </c>
    </row>
    <row r="23" spans="1:13" ht="15" customHeight="1">
      <c r="B23" s="61" t="s">
        <v>13</v>
      </c>
      <c r="C23" s="61"/>
      <c r="D23" s="61"/>
      <c r="E23" s="61"/>
      <c r="F23" s="61"/>
      <c r="G23" s="61"/>
      <c r="H23" s="61"/>
      <c r="I23" s="61"/>
      <c r="J23" s="61"/>
      <c r="K23" s="11"/>
    </row>
    <row r="24" spans="1:13">
      <c r="A24" s="12"/>
      <c r="B24" s="13"/>
      <c r="C24" s="13"/>
      <c r="D24" s="14"/>
      <c r="E24" s="13"/>
    </row>
    <row r="25" spans="1:13" s="1" customFormat="1" ht="24.75" customHeight="1">
      <c r="A25" s="21"/>
      <c r="B25" s="1" t="s">
        <v>20</v>
      </c>
      <c r="C25" s="22"/>
      <c r="D25" s="23"/>
      <c r="E25" s="23"/>
      <c r="F25" s="22"/>
      <c r="G25" s="22"/>
      <c r="H25" s="58" t="s">
        <v>85</v>
      </c>
      <c r="I25" s="58"/>
      <c r="J25" s="22"/>
      <c r="K25" s="22"/>
    </row>
    <row r="26" spans="1:13" s="1" customFormat="1" ht="16.5" customHeight="1">
      <c r="A26" s="21"/>
      <c r="C26" s="22"/>
      <c r="D26" s="23"/>
      <c r="E26" s="23"/>
      <c r="F26" s="22"/>
      <c r="G26" s="22"/>
      <c r="H26" s="67" t="s">
        <v>14</v>
      </c>
      <c r="I26" s="67"/>
      <c r="J26" s="22"/>
      <c r="K26" s="22"/>
    </row>
    <row r="27" spans="1:13" s="1" customFormat="1" ht="16.5" customHeight="1">
      <c r="A27" s="21"/>
      <c r="C27" s="22"/>
      <c r="D27" s="23"/>
      <c r="E27" s="23"/>
      <c r="F27" s="22"/>
      <c r="G27" s="22"/>
      <c r="H27" s="32"/>
      <c r="I27" s="32"/>
      <c r="J27" s="22"/>
      <c r="K27" s="22"/>
    </row>
    <row r="28" spans="1:13" s="1" customFormat="1" ht="24.75" customHeight="1">
      <c r="A28" s="21"/>
      <c r="B28" s="1" t="s">
        <v>21</v>
      </c>
      <c r="D28" s="18"/>
      <c r="E28" s="18"/>
      <c r="H28" s="58" t="s">
        <v>86</v>
      </c>
      <c r="I28" s="58"/>
    </row>
    <row r="29" spans="1:13" s="1" customFormat="1" ht="17.25">
      <c r="A29" s="21"/>
      <c r="D29" s="17"/>
      <c r="E29" s="17" t="s">
        <v>15</v>
      </c>
      <c r="H29" s="67" t="s">
        <v>14</v>
      </c>
      <c r="I29" s="67"/>
    </row>
    <row r="30" spans="1:13">
      <c r="A30" s="12"/>
      <c r="C30" s="12"/>
    </row>
  </sheetData>
  <mergeCells count="19">
    <mergeCell ref="H25:I25"/>
    <mergeCell ref="H26:I26"/>
    <mergeCell ref="H28:I28"/>
    <mergeCell ref="H29:I29"/>
    <mergeCell ref="J6:J7"/>
    <mergeCell ref="L6:L7"/>
    <mergeCell ref="M6:M7"/>
    <mergeCell ref="B23:J23"/>
    <mergeCell ref="A1:M1"/>
    <mergeCell ref="A2:M2"/>
    <mergeCell ref="A3:M3"/>
    <mergeCell ref="A6:A7"/>
    <mergeCell ref="B6:B7"/>
    <mergeCell ref="C6:C7"/>
    <mergeCell ref="D6:E6"/>
    <mergeCell ref="F6:F7"/>
    <mergeCell ref="G6:G7"/>
    <mergeCell ref="K6:K7"/>
    <mergeCell ref="H6:I6"/>
  </mergeCells>
  <pageMargins left="0.15" right="0.15" top="0.25" bottom="0.22" header="0.2" footer="0.15"/>
  <pageSetup paperSize="9" scale="7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7"/>
  <sheetViews>
    <sheetView view="pageBreakPreview" topLeftCell="A7" workbookViewId="0">
      <selection activeCell="C30" sqref="C30"/>
    </sheetView>
  </sheetViews>
  <sheetFormatPr defaultRowHeight="13.5"/>
  <cols>
    <col min="1" max="1" width="4.7109375" style="12" customWidth="1"/>
    <col min="2" max="2" width="45.140625" style="4" customWidth="1"/>
    <col min="3" max="3" width="13.42578125" style="4" customWidth="1"/>
    <col min="4" max="4" width="10" style="4" customWidth="1"/>
    <col min="5" max="5" width="17.7109375" style="4" customWidth="1"/>
    <col min="6" max="6" width="15.85546875" style="4" customWidth="1"/>
    <col min="7" max="7" width="17" style="4" customWidth="1"/>
    <col min="8" max="257" width="9.140625" style="4"/>
    <col min="258" max="258" width="4.7109375" style="4" customWidth="1"/>
    <col min="259" max="259" width="43.28515625" style="4" customWidth="1"/>
    <col min="260" max="260" width="13.42578125" style="4" customWidth="1"/>
    <col min="261" max="261" width="11.42578125" style="4" customWidth="1"/>
    <col min="262" max="262" width="12.28515625" style="4" customWidth="1"/>
    <col min="263" max="263" width="14.5703125" style="4" customWidth="1"/>
    <col min="264" max="513" width="9.140625" style="4"/>
    <col min="514" max="514" width="4.7109375" style="4" customWidth="1"/>
    <col min="515" max="515" width="43.28515625" style="4" customWidth="1"/>
    <col min="516" max="516" width="13.42578125" style="4" customWidth="1"/>
    <col min="517" max="517" width="11.42578125" style="4" customWidth="1"/>
    <col min="518" max="518" width="12.28515625" style="4" customWidth="1"/>
    <col min="519" max="519" width="14.5703125" style="4" customWidth="1"/>
    <col min="520" max="769" width="9.140625" style="4"/>
    <col min="770" max="770" width="4.7109375" style="4" customWidth="1"/>
    <col min="771" max="771" width="43.28515625" style="4" customWidth="1"/>
    <col min="772" max="772" width="13.42578125" style="4" customWidth="1"/>
    <col min="773" max="773" width="11.42578125" style="4" customWidth="1"/>
    <col min="774" max="774" width="12.28515625" style="4" customWidth="1"/>
    <col min="775" max="775" width="14.5703125" style="4" customWidth="1"/>
    <col min="776" max="1025" width="9.140625" style="4"/>
    <col min="1026" max="1026" width="4.7109375" style="4" customWidth="1"/>
    <col min="1027" max="1027" width="43.28515625" style="4" customWidth="1"/>
    <col min="1028" max="1028" width="13.42578125" style="4" customWidth="1"/>
    <col min="1029" max="1029" width="11.42578125" style="4" customWidth="1"/>
    <col min="1030" max="1030" width="12.28515625" style="4" customWidth="1"/>
    <col min="1031" max="1031" width="14.5703125" style="4" customWidth="1"/>
    <col min="1032" max="1281" width="9.140625" style="4"/>
    <col min="1282" max="1282" width="4.7109375" style="4" customWidth="1"/>
    <col min="1283" max="1283" width="43.28515625" style="4" customWidth="1"/>
    <col min="1284" max="1284" width="13.42578125" style="4" customWidth="1"/>
    <col min="1285" max="1285" width="11.42578125" style="4" customWidth="1"/>
    <col min="1286" max="1286" width="12.28515625" style="4" customWidth="1"/>
    <col min="1287" max="1287" width="14.5703125" style="4" customWidth="1"/>
    <col min="1288" max="1537" width="9.140625" style="4"/>
    <col min="1538" max="1538" width="4.7109375" style="4" customWidth="1"/>
    <col min="1539" max="1539" width="43.28515625" style="4" customWidth="1"/>
    <col min="1540" max="1540" width="13.42578125" style="4" customWidth="1"/>
    <col min="1541" max="1541" width="11.42578125" style="4" customWidth="1"/>
    <col min="1542" max="1542" width="12.28515625" style="4" customWidth="1"/>
    <col min="1543" max="1543" width="14.5703125" style="4" customWidth="1"/>
    <col min="1544" max="1793" width="9.140625" style="4"/>
    <col min="1794" max="1794" width="4.7109375" style="4" customWidth="1"/>
    <col min="1795" max="1795" width="43.28515625" style="4" customWidth="1"/>
    <col min="1796" max="1796" width="13.42578125" style="4" customWidth="1"/>
    <col min="1797" max="1797" width="11.42578125" style="4" customWidth="1"/>
    <col min="1798" max="1798" width="12.28515625" style="4" customWidth="1"/>
    <col min="1799" max="1799" width="14.5703125" style="4" customWidth="1"/>
    <col min="1800" max="2049" width="9.140625" style="4"/>
    <col min="2050" max="2050" width="4.7109375" style="4" customWidth="1"/>
    <col min="2051" max="2051" width="43.28515625" style="4" customWidth="1"/>
    <col min="2052" max="2052" width="13.42578125" style="4" customWidth="1"/>
    <col min="2053" max="2053" width="11.42578125" style="4" customWidth="1"/>
    <col min="2054" max="2054" width="12.28515625" style="4" customWidth="1"/>
    <col min="2055" max="2055" width="14.5703125" style="4" customWidth="1"/>
    <col min="2056" max="2305" width="9.140625" style="4"/>
    <col min="2306" max="2306" width="4.7109375" style="4" customWidth="1"/>
    <col min="2307" max="2307" width="43.28515625" style="4" customWidth="1"/>
    <col min="2308" max="2308" width="13.42578125" style="4" customWidth="1"/>
    <col min="2309" max="2309" width="11.42578125" style="4" customWidth="1"/>
    <col min="2310" max="2310" width="12.28515625" style="4" customWidth="1"/>
    <col min="2311" max="2311" width="14.5703125" style="4" customWidth="1"/>
    <col min="2312" max="2561" width="9.140625" style="4"/>
    <col min="2562" max="2562" width="4.7109375" style="4" customWidth="1"/>
    <col min="2563" max="2563" width="43.28515625" style="4" customWidth="1"/>
    <col min="2564" max="2564" width="13.42578125" style="4" customWidth="1"/>
    <col min="2565" max="2565" width="11.42578125" style="4" customWidth="1"/>
    <col min="2566" max="2566" width="12.28515625" style="4" customWidth="1"/>
    <col min="2567" max="2567" width="14.5703125" style="4" customWidth="1"/>
    <col min="2568" max="2817" width="9.140625" style="4"/>
    <col min="2818" max="2818" width="4.7109375" style="4" customWidth="1"/>
    <col min="2819" max="2819" width="43.28515625" style="4" customWidth="1"/>
    <col min="2820" max="2820" width="13.42578125" style="4" customWidth="1"/>
    <col min="2821" max="2821" width="11.42578125" style="4" customWidth="1"/>
    <col min="2822" max="2822" width="12.28515625" style="4" customWidth="1"/>
    <col min="2823" max="2823" width="14.5703125" style="4" customWidth="1"/>
    <col min="2824" max="3073" width="9.140625" style="4"/>
    <col min="3074" max="3074" width="4.7109375" style="4" customWidth="1"/>
    <col min="3075" max="3075" width="43.28515625" style="4" customWidth="1"/>
    <col min="3076" max="3076" width="13.42578125" style="4" customWidth="1"/>
    <col min="3077" max="3077" width="11.42578125" style="4" customWidth="1"/>
    <col min="3078" max="3078" width="12.28515625" style="4" customWidth="1"/>
    <col min="3079" max="3079" width="14.5703125" style="4" customWidth="1"/>
    <col min="3080" max="3329" width="9.140625" style="4"/>
    <col min="3330" max="3330" width="4.7109375" style="4" customWidth="1"/>
    <col min="3331" max="3331" width="43.28515625" style="4" customWidth="1"/>
    <col min="3332" max="3332" width="13.42578125" style="4" customWidth="1"/>
    <col min="3333" max="3333" width="11.42578125" style="4" customWidth="1"/>
    <col min="3334" max="3334" width="12.28515625" style="4" customWidth="1"/>
    <col min="3335" max="3335" width="14.5703125" style="4" customWidth="1"/>
    <col min="3336" max="3585" width="9.140625" style="4"/>
    <col min="3586" max="3586" width="4.7109375" style="4" customWidth="1"/>
    <col min="3587" max="3587" width="43.28515625" style="4" customWidth="1"/>
    <col min="3588" max="3588" width="13.42578125" style="4" customWidth="1"/>
    <col min="3589" max="3589" width="11.42578125" style="4" customWidth="1"/>
    <col min="3590" max="3590" width="12.28515625" style="4" customWidth="1"/>
    <col min="3591" max="3591" width="14.5703125" style="4" customWidth="1"/>
    <col min="3592" max="3841" width="9.140625" style="4"/>
    <col min="3842" max="3842" width="4.7109375" style="4" customWidth="1"/>
    <col min="3843" max="3843" width="43.28515625" style="4" customWidth="1"/>
    <col min="3844" max="3844" width="13.42578125" style="4" customWidth="1"/>
    <col min="3845" max="3845" width="11.42578125" style="4" customWidth="1"/>
    <col min="3846" max="3846" width="12.28515625" style="4" customWidth="1"/>
    <col min="3847" max="3847" width="14.5703125" style="4" customWidth="1"/>
    <col min="3848" max="4097" width="9.140625" style="4"/>
    <col min="4098" max="4098" width="4.7109375" style="4" customWidth="1"/>
    <col min="4099" max="4099" width="43.28515625" style="4" customWidth="1"/>
    <col min="4100" max="4100" width="13.42578125" style="4" customWidth="1"/>
    <col min="4101" max="4101" width="11.42578125" style="4" customWidth="1"/>
    <col min="4102" max="4102" width="12.28515625" style="4" customWidth="1"/>
    <col min="4103" max="4103" width="14.5703125" style="4" customWidth="1"/>
    <col min="4104" max="4353" width="9.140625" style="4"/>
    <col min="4354" max="4354" width="4.7109375" style="4" customWidth="1"/>
    <col min="4355" max="4355" width="43.28515625" style="4" customWidth="1"/>
    <col min="4356" max="4356" width="13.42578125" style="4" customWidth="1"/>
    <col min="4357" max="4357" width="11.42578125" style="4" customWidth="1"/>
    <col min="4358" max="4358" width="12.28515625" style="4" customWidth="1"/>
    <col min="4359" max="4359" width="14.5703125" style="4" customWidth="1"/>
    <col min="4360" max="4609" width="9.140625" style="4"/>
    <col min="4610" max="4610" width="4.7109375" style="4" customWidth="1"/>
    <col min="4611" max="4611" width="43.28515625" style="4" customWidth="1"/>
    <col min="4612" max="4612" width="13.42578125" style="4" customWidth="1"/>
    <col min="4613" max="4613" width="11.42578125" style="4" customWidth="1"/>
    <col min="4614" max="4614" width="12.28515625" style="4" customWidth="1"/>
    <col min="4615" max="4615" width="14.5703125" style="4" customWidth="1"/>
    <col min="4616" max="4865" width="9.140625" style="4"/>
    <col min="4866" max="4866" width="4.7109375" style="4" customWidth="1"/>
    <col min="4867" max="4867" width="43.28515625" style="4" customWidth="1"/>
    <col min="4868" max="4868" width="13.42578125" style="4" customWidth="1"/>
    <col min="4869" max="4869" width="11.42578125" style="4" customWidth="1"/>
    <col min="4870" max="4870" width="12.28515625" style="4" customWidth="1"/>
    <col min="4871" max="4871" width="14.5703125" style="4" customWidth="1"/>
    <col min="4872" max="5121" width="9.140625" style="4"/>
    <col min="5122" max="5122" width="4.7109375" style="4" customWidth="1"/>
    <col min="5123" max="5123" width="43.28515625" style="4" customWidth="1"/>
    <col min="5124" max="5124" width="13.42578125" style="4" customWidth="1"/>
    <col min="5125" max="5125" width="11.42578125" style="4" customWidth="1"/>
    <col min="5126" max="5126" width="12.28515625" style="4" customWidth="1"/>
    <col min="5127" max="5127" width="14.5703125" style="4" customWidth="1"/>
    <col min="5128" max="5377" width="9.140625" style="4"/>
    <col min="5378" max="5378" width="4.7109375" style="4" customWidth="1"/>
    <col min="5379" max="5379" width="43.28515625" style="4" customWidth="1"/>
    <col min="5380" max="5380" width="13.42578125" style="4" customWidth="1"/>
    <col min="5381" max="5381" width="11.42578125" style="4" customWidth="1"/>
    <col min="5382" max="5382" width="12.28515625" style="4" customWidth="1"/>
    <col min="5383" max="5383" width="14.5703125" style="4" customWidth="1"/>
    <col min="5384" max="5633" width="9.140625" style="4"/>
    <col min="5634" max="5634" width="4.7109375" style="4" customWidth="1"/>
    <col min="5635" max="5635" width="43.28515625" style="4" customWidth="1"/>
    <col min="5636" max="5636" width="13.42578125" style="4" customWidth="1"/>
    <col min="5637" max="5637" width="11.42578125" style="4" customWidth="1"/>
    <col min="5638" max="5638" width="12.28515625" style="4" customWidth="1"/>
    <col min="5639" max="5639" width="14.5703125" style="4" customWidth="1"/>
    <col min="5640" max="5889" width="9.140625" style="4"/>
    <col min="5890" max="5890" width="4.7109375" style="4" customWidth="1"/>
    <col min="5891" max="5891" width="43.28515625" style="4" customWidth="1"/>
    <col min="5892" max="5892" width="13.42578125" style="4" customWidth="1"/>
    <col min="5893" max="5893" width="11.42578125" style="4" customWidth="1"/>
    <col min="5894" max="5894" width="12.28515625" style="4" customWidth="1"/>
    <col min="5895" max="5895" width="14.5703125" style="4" customWidth="1"/>
    <col min="5896" max="6145" width="9.140625" style="4"/>
    <col min="6146" max="6146" width="4.7109375" style="4" customWidth="1"/>
    <col min="6147" max="6147" width="43.28515625" style="4" customWidth="1"/>
    <col min="6148" max="6148" width="13.42578125" style="4" customWidth="1"/>
    <col min="6149" max="6149" width="11.42578125" style="4" customWidth="1"/>
    <col min="6150" max="6150" width="12.28515625" style="4" customWidth="1"/>
    <col min="6151" max="6151" width="14.5703125" style="4" customWidth="1"/>
    <col min="6152" max="6401" width="9.140625" style="4"/>
    <col min="6402" max="6402" width="4.7109375" style="4" customWidth="1"/>
    <col min="6403" max="6403" width="43.28515625" style="4" customWidth="1"/>
    <col min="6404" max="6404" width="13.42578125" style="4" customWidth="1"/>
    <col min="6405" max="6405" width="11.42578125" style="4" customWidth="1"/>
    <col min="6406" max="6406" width="12.28515625" style="4" customWidth="1"/>
    <col min="6407" max="6407" width="14.5703125" style="4" customWidth="1"/>
    <col min="6408" max="6657" width="9.140625" style="4"/>
    <col min="6658" max="6658" width="4.7109375" style="4" customWidth="1"/>
    <col min="6659" max="6659" width="43.28515625" style="4" customWidth="1"/>
    <col min="6660" max="6660" width="13.42578125" style="4" customWidth="1"/>
    <col min="6661" max="6661" width="11.42578125" style="4" customWidth="1"/>
    <col min="6662" max="6662" width="12.28515625" style="4" customWidth="1"/>
    <col min="6663" max="6663" width="14.5703125" style="4" customWidth="1"/>
    <col min="6664" max="6913" width="9.140625" style="4"/>
    <col min="6914" max="6914" width="4.7109375" style="4" customWidth="1"/>
    <col min="6915" max="6915" width="43.28515625" style="4" customWidth="1"/>
    <col min="6916" max="6916" width="13.42578125" style="4" customWidth="1"/>
    <col min="6917" max="6917" width="11.42578125" style="4" customWidth="1"/>
    <col min="6918" max="6918" width="12.28515625" style="4" customWidth="1"/>
    <col min="6919" max="6919" width="14.5703125" style="4" customWidth="1"/>
    <col min="6920" max="7169" width="9.140625" style="4"/>
    <col min="7170" max="7170" width="4.7109375" style="4" customWidth="1"/>
    <col min="7171" max="7171" width="43.28515625" style="4" customWidth="1"/>
    <col min="7172" max="7172" width="13.42578125" style="4" customWidth="1"/>
    <col min="7173" max="7173" width="11.42578125" style="4" customWidth="1"/>
    <col min="7174" max="7174" width="12.28515625" style="4" customWidth="1"/>
    <col min="7175" max="7175" width="14.5703125" style="4" customWidth="1"/>
    <col min="7176" max="7425" width="9.140625" style="4"/>
    <col min="7426" max="7426" width="4.7109375" style="4" customWidth="1"/>
    <col min="7427" max="7427" width="43.28515625" style="4" customWidth="1"/>
    <col min="7428" max="7428" width="13.42578125" style="4" customWidth="1"/>
    <col min="7429" max="7429" width="11.42578125" style="4" customWidth="1"/>
    <col min="7430" max="7430" width="12.28515625" style="4" customWidth="1"/>
    <col min="7431" max="7431" width="14.5703125" style="4" customWidth="1"/>
    <col min="7432" max="7681" width="9.140625" style="4"/>
    <col min="7682" max="7682" width="4.7109375" style="4" customWidth="1"/>
    <col min="7683" max="7683" width="43.28515625" style="4" customWidth="1"/>
    <col min="7684" max="7684" width="13.42578125" style="4" customWidth="1"/>
    <col min="7685" max="7685" width="11.42578125" style="4" customWidth="1"/>
    <col min="7686" max="7686" width="12.28515625" style="4" customWidth="1"/>
    <col min="7687" max="7687" width="14.5703125" style="4" customWidth="1"/>
    <col min="7688" max="7937" width="9.140625" style="4"/>
    <col min="7938" max="7938" width="4.7109375" style="4" customWidth="1"/>
    <col min="7939" max="7939" width="43.28515625" style="4" customWidth="1"/>
    <col min="7940" max="7940" width="13.42578125" style="4" customWidth="1"/>
    <col min="7941" max="7941" width="11.42578125" style="4" customWidth="1"/>
    <col min="7942" max="7942" width="12.28515625" style="4" customWidth="1"/>
    <col min="7943" max="7943" width="14.5703125" style="4" customWidth="1"/>
    <col min="7944" max="8193" width="9.140625" style="4"/>
    <col min="8194" max="8194" width="4.7109375" style="4" customWidth="1"/>
    <col min="8195" max="8195" width="43.28515625" style="4" customWidth="1"/>
    <col min="8196" max="8196" width="13.42578125" style="4" customWidth="1"/>
    <col min="8197" max="8197" width="11.42578125" style="4" customWidth="1"/>
    <col min="8198" max="8198" width="12.28515625" style="4" customWidth="1"/>
    <col min="8199" max="8199" width="14.5703125" style="4" customWidth="1"/>
    <col min="8200" max="8449" width="9.140625" style="4"/>
    <col min="8450" max="8450" width="4.7109375" style="4" customWidth="1"/>
    <col min="8451" max="8451" width="43.28515625" style="4" customWidth="1"/>
    <col min="8452" max="8452" width="13.42578125" style="4" customWidth="1"/>
    <col min="8453" max="8453" width="11.42578125" style="4" customWidth="1"/>
    <col min="8454" max="8454" width="12.28515625" style="4" customWidth="1"/>
    <col min="8455" max="8455" width="14.5703125" style="4" customWidth="1"/>
    <col min="8456" max="8705" width="9.140625" style="4"/>
    <col min="8706" max="8706" width="4.7109375" style="4" customWidth="1"/>
    <col min="8707" max="8707" width="43.28515625" style="4" customWidth="1"/>
    <col min="8708" max="8708" width="13.42578125" style="4" customWidth="1"/>
    <col min="8709" max="8709" width="11.42578125" style="4" customWidth="1"/>
    <col min="8710" max="8710" width="12.28515625" style="4" customWidth="1"/>
    <col min="8711" max="8711" width="14.5703125" style="4" customWidth="1"/>
    <col min="8712" max="8961" width="9.140625" style="4"/>
    <col min="8962" max="8962" width="4.7109375" style="4" customWidth="1"/>
    <col min="8963" max="8963" width="43.28515625" style="4" customWidth="1"/>
    <col min="8964" max="8964" width="13.42578125" style="4" customWidth="1"/>
    <col min="8965" max="8965" width="11.42578125" style="4" customWidth="1"/>
    <col min="8966" max="8966" width="12.28515625" style="4" customWidth="1"/>
    <col min="8967" max="8967" width="14.5703125" style="4" customWidth="1"/>
    <col min="8968" max="9217" width="9.140625" style="4"/>
    <col min="9218" max="9218" width="4.7109375" style="4" customWidth="1"/>
    <col min="9219" max="9219" width="43.28515625" style="4" customWidth="1"/>
    <col min="9220" max="9220" width="13.42578125" style="4" customWidth="1"/>
    <col min="9221" max="9221" width="11.42578125" style="4" customWidth="1"/>
    <col min="9222" max="9222" width="12.28515625" style="4" customWidth="1"/>
    <col min="9223" max="9223" width="14.5703125" style="4" customWidth="1"/>
    <col min="9224" max="9473" width="9.140625" style="4"/>
    <col min="9474" max="9474" width="4.7109375" style="4" customWidth="1"/>
    <col min="9475" max="9475" width="43.28515625" style="4" customWidth="1"/>
    <col min="9476" max="9476" width="13.42578125" style="4" customWidth="1"/>
    <col min="9477" max="9477" width="11.42578125" style="4" customWidth="1"/>
    <col min="9478" max="9478" width="12.28515625" style="4" customWidth="1"/>
    <col min="9479" max="9479" width="14.5703125" style="4" customWidth="1"/>
    <col min="9480" max="9729" width="9.140625" style="4"/>
    <col min="9730" max="9730" width="4.7109375" style="4" customWidth="1"/>
    <col min="9731" max="9731" width="43.28515625" style="4" customWidth="1"/>
    <col min="9732" max="9732" width="13.42578125" style="4" customWidth="1"/>
    <col min="9733" max="9733" width="11.42578125" style="4" customWidth="1"/>
    <col min="9734" max="9734" width="12.28515625" style="4" customWidth="1"/>
    <col min="9735" max="9735" width="14.5703125" style="4" customWidth="1"/>
    <col min="9736" max="9985" width="9.140625" style="4"/>
    <col min="9986" max="9986" width="4.7109375" style="4" customWidth="1"/>
    <col min="9987" max="9987" width="43.28515625" style="4" customWidth="1"/>
    <col min="9988" max="9988" width="13.42578125" style="4" customWidth="1"/>
    <col min="9989" max="9989" width="11.42578125" style="4" customWidth="1"/>
    <col min="9990" max="9990" width="12.28515625" style="4" customWidth="1"/>
    <col min="9991" max="9991" width="14.5703125" style="4" customWidth="1"/>
    <col min="9992" max="10241" width="9.140625" style="4"/>
    <col min="10242" max="10242" width="4.7109375" style="4" customWidth="1"/>
    <col min="10243" max="10243" width="43.28515625" style="4" customWidth="1"/>
    <col min="10244" max="10244" width="13.42578125" style="4" customWidth="1"/>
    <col min="10245" max="10245" width="11.42578125" style="4" customWidth="1"/>
    <col min="10246" max="10246" width="12.28515625" style="4" customWidth="1"/>
    <col min="10247" max="10247" width="14.5703125" style="4" customWidth="1"/>
    <col min="10248" max="10497" width="9.140625" style="4"/>
    <col min="10498" max="10498" width="4.7109375" style="4" customWidth="1"/>
    <col min="10499" max="10499" width="43.28515625" style="4" customWidth="1"/>
    <col min="10500" max="10500" width="13.42578125" style="4" customWidth="1"/>
    <col min="10501" max="10501" width="11.42578125" style="4" customWidth="1"/>
    <col min="10502" max="10502" width="12.28515625" style="4" customWidth="1"/>
    <col min="10503" max="10503" width="14.5703125" style="4" customWidth="1"/>
    <col min="10504" max="10753" width="9.140625" style="4"/>
    <col min="10754" max="10754" width="4.7109375" style="4" customWidth="1"/>
    <col min="10755" max="10755" width="43.28515625" style="4" customWidth="1"/>
    <col min="10756" max="10756" width="13.42578125" style="4" customWidth="1"/>
    <col min="10757" max="10757" width="11.42578125" style="4" customWidth="1"/>
    <col min="10758" max="10758" width="12.28515625" style="4" customWidth="1"/>
    <col min="10759" max="10759" width="14.5703125" style="4" customWidth="1"/>
    <col min="10760" max="11009" width="9.140625" style="4"/>
    <col min="11010" max="11010" width="4.7109375" style="4" customWidth="1"/>
    <col min="11011" max="11011" width="43.28515625" style="4" customWidth="1"/>
    <col min="11012" max="11012" width="13.42578125" style="4" customWidth="1"/>
    <col min="11013" max="11013" width="11.42578125" style="4" customWidth="1"/>
    <col min="11014" max="11014" width="12.28515625" style="4" customWidth="1"/>
    <col min="11015" max="11015" width="14.5703125" style="4" customWidth="1"/>
    <col min="11016" max="11265" width="9.140625" style="4"/>
    <col min="11266" max="11266" width="4.7109375" style="4" customWidth="1"/>
    <col min="11267" max="11267" width="43.28515625" style="4" customWidth="1"/>
    <col min="11268" max="11268" width="13.42578125" style="4" customWidth="1"/>
    <col min="11269" max="11269" width="11.42578125" style="4" customWidth="1"/>
    <col min="11270" max="11270" width="12.28515625" style="4" customWidth="1"/>
    <col min="11271" max="11271" width="14.5703125" style="4" customWidth="1"/>
    <col min="11272" max="11521" width="9.140625" style="4"/>
    <col min="11522" max="11522" width="4.7109375" style="4" customWidth="1"/>
    <col min="11523" max="11523" width="43.28515625" style="4" customWidth="1"/>
    <col min="11524" max="11524" width="13.42578125" style="4" customWidth="1"/>
    <col min="11525" max="11525" width="11.42578125" style="4" customWidth="1"/>
    <col min="11526" max="11526" width="12.28515625" style="4" customWidth="1"/>
    <col min="11527" max="11527" width="14.5703125" style="4" customWidth="1"/>
    <col min="11528" max="11777" width="9.140625" style="4"/>
    <col min="11778" max="11778" width="4.7109375" style="4" customWidth="1"/>
    <col min="11779" max="11779" width="43.28515625" style="4" customWidth="1"/>
    <col min="11780" max="11780" width="13.42578125" style="4" customWidth="1"/>
    <col min="11781" max="11781" width="11.42578125" style="4" customWidth="1"/>
    <col min="11782" max="11782" width="12.28515625" style="4" customWidth="1"/>
    <col min="11783" max="11783" width="14.5703125" style="4" customWidth="1"/>
    <col min="11784" max="12033" width="9.140625" style="4"/>
    <col min="12034" max="12034" width="4.7109375" style="4" customWidth="1"/>
    <col min="12035" max="12035" width="43.28515625" style="4" customWidth="1"/>
    <col min="12036" max="12036" width="13.42578125" style="4" customWidth="1"/>
    <col min="12037" max="12037" width="11.42578125" style="4" customWidth="1"/>
    <col min="12038" max="12038" width="12.28515625" style="4" customWidth="1"/>
    <col min="12039" max="12039" width="14.5703125" style="4" customWidth="1"/>
    <col min="12040" max="12289" width="9.140625" style="4"/>
    <col min="12290" max="12290" width="4.7109375" style="4" customWidth="1"/>
    <col min="12291" max="12291" width="43.28515625" style="4" customWidth="1"/>
    <col min="12292" max="12292" width="13.42578125" style="4" customWidth="1"/>
    <col min="12293" max="12293" width="11.42578125" style="4" customWidth="1"/>
    <col min="12294" max="12294" width="12.28515625" style="4" customWidth="1"/>
    <col min="12295" max="12295" width="14.5703125" style="4" customWidth="1"/>
    <col min="12296" max="12545" width="9.140625" style="4"/>
    <col min="12546" max="12546" width="4.7109375" style="4" customWidth="1"/>
    <col min="12547" max="12547" width="43.28515625" style="4" customWidth="1"/>
    <col min="12548" max="12548" width="13.42578125" style="4" customWidth="1"/>
    <col min="12549" max="12549" width="11.42578125" style="4" customWidth="1"/>
    <col min="12550" max="12550" width="12.28515625" style="4" customWidth="1"/>
    <col min="12551" max="12551" width="14.5703125" style="4" customWidth="1"/>
    <col min="12552" max="12801" width="9.140625" style="4"/>
    <col min="12802" max="12802" width="4.7109375" style="4" customWidth="1"/>
    <col min="12803" max="12803" width="43.28515625" style="4" customWidth="1"/>
    <col min="12804" max="12804" width="13.42578125" style="4" customWidth="1"/>
    <col min="12805" max="12805" width="11.42578125" style="4" customWidth="1"/>
    <col min="12806" max="12806" width="12.28515625" style="4" customWidth="1"/>
    <col min="12807" max="12807" width="14.5703125" style="4" customWidth="1"/>
    <col min="12808" max="13057" width="9.140625" style="4"/>
    <col min="13058" max="13058" width="4.7109375" style="4" customWidth="1"/>
    <col min="13059" max="13059" width="43.28515625" style="4" customWidth="1"/>
    <col min="13060" max="13060" width="13.42578125" style="4" customWidth="1"/>
    <col min="13061" max="13061" width="11.42578125" style="4" customWidth="1"/>
    <col min="13062" max="13062" width="12.28515625" style="4" customWidth="1"/>
    <col min="13063" max="13063" width="14.5703125" style="4" customWidth="1"/>
    <col min="13064" max="13313" width="9.140625" style="4"/>
    <col min="13314" max="13314" width="4.7109375" style="4" customWidth="1"/>
    <col min="13315" max="13315" width="43.28515625" style="4" customWidth="1"/>
    <col min="13316" max="13316" width="13.42578125" style="4" customWidth="1"/>
    <col min="13317" max="13317" width="11.42578125" style="4" customWidth="1"/>
    <col min="13318" max="13318" width="12.28515625" style="4" customWidth="1"/>
    <col min="13319" max="13319" width="14.5703125" style="4" customWidth="1"/>
    <col min="13320" max="13569" width="9.140625" style="4"/>
    <col min="13570" max="13570" width="4.7109375" style="4" customWidth="1"/>
    <col min="13571" max="13571" width="43.28515625" style="4" customWidth="1"/>
    <col min="13572" max="13572" width="13.42578125" style="4" customWidth="1"/>
    <col min="13573" max="13573" width="11.42578125" style="4" customWidth="1"/>
    <col min="13574" max="13574" width="12.28515625" style="4" customWidth="1"/>
    <col min="13575" max="13575" width="14.5703125" style="4" customWidth="1"/>
    <col min="13576" max="13825" width="9.140625" style="4"/>
    <col min="13826" max="13826" width="4.7109375" style="4" customWidth="1"/>
    <col min="13827" max="13827" width="43.28515625" style="4" customWidth="1"/>
    <col min="13828" max="13828" width="13.42578125" style="4" customWidth="1"/>
    <col min="13829" max="13829" width="11.42578125" style="4" customWidth="1"/>
    <col min="13830" max="13830" width="12.28515625" style="4" customWidth="1"/>
    <col min="13831" max="13831" width="14.5703125" style="4" customWidth="1"/>
    <col min="13832" max="14081" width="9.140625" style="4"/>
    <col min="14082" max="14082" width="4.7109375" style="4" customWidth="1"/>
    <col min="14083" max="14083" width="43.28515625" style="4" customWidth="1"/>
    <col min="14084" max="14084" width="13.42578125" style="4" customWidth="1"/>
    <col min="14085" max="14085" width="11.42578125" style="4" customWidth="1"/>
    <col min="14086" max="14086" width="12.28515625" style="4" customWidth="1"/>
    <col min="14087" max="14087" width="14.5703125" style="4" customWidth="1"/>
    <col min="14088" max="14337" width="9.140625" style="4"/>
    <col min="14338" max="14338" width="4.7109375" style="4" customWidth="1"/>
    <col min="14339" max="14339" width="43.28515625" style="4" customWidth="1"/>
    <col min="14340" max="14340" width="13.42578125" style="4" customWidth="1"/>
    <col min="14341" max="14341" width="11.42578125" style="4" customWidth="1"/>
    <col min="14342" max="14342" width="12.28515625" style="4" customWidth="1"/>
    <col min="14343" max="14343" width="14.5703125" style="4" customWidth="1"/>
    <col min="14344" max="14593" width="9.140625" style="4"/>
    <col min="14594" max="14594" width="4.7109375" style="4" customWidth="1"/>
    <col min="14595" max="14595" width="43.28515625" style="4" customWidth="1"/>
    <col min="14596" max="14596" width="13.42578125" style="4" customWidth="1"/>
    <col min="14597" max="14597" width="11.42578125" style="4" customWidth="1"/>
    <col min="14598" max="14598" width="12.28515625" style="4" customWidth="1"/>
    <col min="14599" max="14599" width="14.5703125" style="4" customWidth="1"/>
    <col min="14600" max="14849" width="9.140625" style="4"/>
    <col min="14850" max="14850" width="4.7109375" style="4" customWidth="1"/>
    <col min="14851" max="14851" width="43.28515625" style="4" customWidth="1"/>
    <col min="14852" max="14852" width="13.42578125" style="4" customWidth="1"/>
    <col min="14853" max="14853" width="11.42578125" style="4" customWidth="1"/>
    <col min="14854" max="14854" width="12.28515625" style="4" customWidth="1"/>
    <col min="14855" max="14855" width="14.5703125" style="4" customWidth="1"/>
    <col min="14856" max="15105" width="9.140625" style="4"/>
    <col min="15106" max="15106" width="4.7109375" style="4" customWidth="1"/>
    <col min="15107" max="15107" width="43.28515625" style="4" customWidth="1"/>
    <col min="15108" max="15108" width="13.42578125" style="4" customWidth="1"/>
    <col min="15109" max="15109" width="11.42578125" style="4" customWidth="1"/>
    <col min="15110" max="15110" width="12.28515625" style="4" customWidth="1"/>
    <col min="15111" max="15111" width="14.5703125" style="4" customWidth="1"/>
    <col min="15112" max="15361" width="9.140625" style="4"/>
    <col min="15362" max="15362" width="4.7109375" style="4" customWidth="1"/>
    <col min="15363" max="15363" width="43.28515625" style="4" customWidth="1"/>
    <col min="15364" max="15364" width="13.42578125" style="4" customWidth="1"/>
    <col min="15365" max="15365" width="11.42578125" style="4" customWidth="1"/>
    <col min="15366" max="15366" width="12.28515625" style="4" customWidth="1"/>
    <col min="15367" max="15367" width="14.5703125" style="4" customWidth="1"/>
    <col min="15368" max="15617" width="9.140625" style="4"/>
    <col min="15618" max="15618" width="4.7109375" style="4" customWidth="1"/>
    <col min="15619" max="15619" width="43.28515625" style="4" customWidth="1"/>
    <col min="15620" max="15620" width="13.42578125" style="4" customWidth="1"/>
    <col min="15621" max="15621" width="11.42578125" style="4" customWidth="1"/>
    <col min="15622" max="15622" width="12.28515625" style="4" customWidth="1"/>
    <col min="15623" max="15623" width="14.5703125" style="4" customWidth="1"/>
    <col min="15624" max="15873" width="9.140625" style="4"/>
    <col min="15874" max="15874" width="4.7109375" style="4" customWidth="1"/>
    <col min="15875" max="15875" width="43.28515625" style="4" customWidth="1"/>
    <col min="15876" max="15876" width="13.42578125" style="4" customWidth="1"/>
    <col min="15877" max="15877" width="11.42578125" style="4" customWidth="1"/>
    <col min="15878" max="15878" width="12.28515625" style="4" customWidth="1"/>
    <col min="15879" max="15879" width="14.5703125" style="4" customWidth="1"/>
    <col min="15880" max="16129" width="9.140625" style="4"/>
    <col min="16130" max="16130" width="4.7109375" style="4" customWidth="1"/>
    <col min="16131" max="16131" width="43.28515625" style="4" customWidth="1"/>
    <col min="16132" max="16132" width="13.42578125" style="4" customWidth="1"/>
    <col min="16133" max="16133" width="11.42578125" style="4" customWidth="1"/>
    <col min="16134" max="16134" width="12.28515625" style="4" customWidth="1"/>
    <col min="16135" max="16135" width="14.5703125" style="4" customWidth="1"/>
    <col min="16136" max="16384" width="9.140625" style="4"/>
  </cols>
  <sheetData>
    <row r="1" spans="1:13" s="1" customFormat="1" ht="17.25">
      <c r="A1" s="62" t="s">
        <v>22</v>
      </c>
      <c r="B1" s="62"/>
      <c r="C1" s="62"/>
      <c r="D1" s="62"/>
      <c r="E1" s="62"/>
      <c r="F1" s="62"/>
      <c r="G1" s="62"/>
      <c r="H1" s="18"/>
      <c r="I1" s="18"/>
      <c r="J1" s="18"/>
      <c r="K1" s="18"/>
      <c r="L1" s="18"/>
      <c r="M1" s="18"/>
    </row>
    <row r="2" spans="1:13" s="1" customFormat="1" ht="48" customHeight="1">
      <c r="A2" s="63" t="s">
        <v>87</v>
      </c>
      <c r="B2" s="63"/>
      <c r="C2" s="63"/>
      <c r="D2" s="63"/>
      <c r="E2" s="63"/>
      <c r="F2" s="63"/>
      <c r="G2" s="63"/>
    </row>
    <row r="3" spans="1:13" s="16" customFormat="1" ht="16.5" customHeight="1">
      <c r="A3" s="64" t="s">
        <v>84</v>
      </c>
      <c r="B3" s="64"/>
      <c r="C3" s="64"/>
      <c r="D3" s="64"/>
      <c r="E3" s="64"/>
      <c r="F3" s="64"/>
      <c r="G3" s="64"/>
      <c r="H3" s="19"/>
      <c r="I3" s="19"/>
      <c r="J3" s="19"/>
      <c r="K3" s="19"/>
      <c r="L3" s="19"/>
      <c r="M3" s="19"/>
    </row>
    <row r="4" spans="1:13" s="16" customFormat="1" ht="25.5" customHeight="1">
      <c r="A4" s="2"/>
      <c r="B4" s="2"/>
      <c r="C4" s="2"/>
      <c r="D4" s="2"/>
      <c r="E4" s="2"/>
      <c r="F4" s="2"/>
      <c r="G4" s="2"/>
      <c r="H4" s="19"/>
      <c r="I4" s="19"/>
      <c r="J4" s="19"/>
      <c r="K4" s="19"/>
      <c r="L4" s="19"/>
      <c r="M4" s="19"/>
    </row>
    <row r="5" spans="1:13">
      <c r="D5" s="5"/>
      <c r="G5" s="5" t="s">
        <v>2</v>
      </c>
    </row>
    <row r="6" spans="1:13" s="15" customFormat="1" ht="54.75" customHeight="1">
      <c r="A6" s="26" t="s">
        <v>3</v>
      </c>
      <c r="B6" s="26" t="s">
        <v>16</v>
      </c>
      <c r="C6" s="26" t="s">
        <v>17</v>
      </c>
      <c r="D6" s="26" t="s">
        <v>8</v>
      </c>
      <c r="E6" s="31" t="s">
        <v>25</v>
      </c>
      <c r="F6" s="31" t="s">
        <v>0</v>
      </c>
      <c r="G6" s="31" t="s">
        <v>26</v>
      </c>
    </row>
    <row r="7" spans="1:13" s="12" customFormat="1" ht="13.5" customHeight="1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</row>
    <row r="8" spans="1:13" s="12" customFormat="1" ht="21" customHeight="1">
      <c r="A8" s="6">
        <v>1</v>
      </c>
      <c r="B8" s="56" t="s">
        <v>93</v>
      </c>
      <c r="C8" s="55">
        <v>1975</v>
      </c>
      <c r="D8" s="6">
        <v>1</v>
      </c>
      <c r="E8" s="6">
        <v>11000</v>
      </c>
      <c r="F8" s="6">
        <v>2444</v>
      </c>
      <c r="G8" s="27">
        <f>+E8-F8</f>
        <v>8556</v>
      </c>
    </row>
    <row r="9" spans="1:13" s="12" customFormat="1" ht="20.25" customHeight="1">
      <c r="A9" s="55">
        <v>2</v>
      </c>
      <c r="B9" s="56" t="s">
        <v>98</v>
      </c>
      <c r="C9" s="55">
        <v>1975</v>
      </c>
      <c r="D9" s="55">
        <v>1</v>
      </c>
      <c r="E9" s="27">
        <v>30000</v>
      </c>
      <c r="F9" s="27">
        <v>6667</v>
      </c>
      <c r="G9" s="27">
        <f>+E9-F9</f>
        <v>23333</v>
      </c>
    </row>
    <row r="10" spans="1:13" s="12" customFormat="1" ht="20.25" customHeight="1">
      <c r="A10" s="55">
        <v>3</v>
      </c>
      <c r="B10" s="56" t="s">
        <v>94</v>
      </c>
      <c r="C10" s="55">
        <v>2009</v>
      </c>
      <c r="D10" s="55">
        <v>1</v>
      </c>
      <c r="E10" s="27">
        <v>7000</v>
      </c>
      <c r="F10" s="27">
        <v>2800</v>
      </c>
      <c r="G10" s="27">
        <f t="shared" ref="G10:G27" si="0">+E10-F10</f>
        <v>4200</v>
      </c>
    </row>
    <row r="11" spans="1:13" s="12" customFormat="1" ht="20.25" hidden="1" customHeight="1">
      <c r="A11" s="55">
        <f t="shared" ref="A11:A20" si="1">+A10+1</f>
        <v>4</v>
      </c>
      <c r="B11" s="56"/>
      <c r="C11" s="55"/>
      <c r="D11" s="55"/>
      <c r="E11" s="27"/>
      <c r="F11" s="27"/>
      <c r="G11" s="27"/>
    </row>
    <row r="12" spans="1:13" s="12" customFormat="1" ht="20.25" customHeight="1">
      <c r="A12" s="55">
        <v>4</v>
      </c>
      <c r="B12" s="56" t="s">
        <v>99</v>
      </c>
      <c r="C12" s="55">
        <v>2013</v>
      </c>
      <c r="D12" s="55">
        <v>1</v>
      </c>
      <c r="E12" s="27">
        <v>14000</v>
      </c>
      <c r="F12" s="27">
        <v>6087</v>
      </c>
      <c r="G12" s="27">
        <f t="shared" si="0"/>
        <v>7913</v>
      </c>
    </row>
    <row r="13" spans="1:13" s="12" customFormat="1" ht="20.25" customHeight="1">
      <c r="A13" s="55">
        <v>5</v>
      </c>
      <c r="B13" s="56" t="s">
        <v>100</v>
      </c>
      <c r="C13" s="55">
        <v>2013</v>
      </c>
      <c r="D13" s="55">
        <v>1</v>
      </c>
      <c r="E13" s="27">
        <v>1500</v>
      </c>
      <c r="F13" s="27">
        <v>1500</v>
      </c>
      <c r="G13" s="27">
        <f t="shared" si="0"/>
        <v>0</v>
      </c>
    </row>
    <row r="14" spans="1:13" s="12" customFormat="1" ht="20.25" customHeight="1">
      <c r="A14" s="55">
        <v>6</v>
      </c>
      <c r="B14" s="56" t="s">
        <v>101</v>
      </c>
      <c r="C14" s="55">
        <v>2013</v>
      </c>
      <c r="D14" s="55">
        <v>1</v>
      </c>
      <c r="E14" s="27">
        <v>500</v>
      </c>
      <c r="F14" s="27">
        <v>500</v>
      </c>
      <c r="G14" s="27">
        <f t="shared" si="0"/>
        <v>0</v>
      </c>
    </row>
    <row r="15" spans="1:13" s="12" customFormat="1" ht="20.25" customHeight="1">
      <c r="A15" s="55">
        <v>7</v>
      </c>
      <c r="B15" s="56" t="s">
        <v>96</v>
      </c>
      <c r="C15" s="55">
        <v>2013</v>
      </c>
      <c r="D15" s="55">
        <v>1</v>
      </c>
      <c r="E15" s="27">
        <v>4000</v>
      </c>
      <c r="F15" s="27">
        <v>1053</v>
      </c>
      <c r="G15" s="27">
        <f t="shared" si="0"/>
        <v>2947</v>
      </c>
    </row>
    <row r="16" spans="1:13" s="12" customFormat="1" ht="20.25" customHeight="1">
      <c r="A16" s="55">
        <v>8</v>
      </c>
      <c r="B16" s="56" t="s">
        <v>104</v>
      </c>
      <c r="C16" s="55">
        <v>2014</v>
      </c>
      <c r="D16" s="55">
        <v>1</v>
      </c>
      <c r="E16" s="27">
        <v>0</v>
      </c>
      <c r="F16" s="27">
        <v>0</v>
      </c>
      <c r="G16" s="27">
        <f t="shared" ref="G16:G21" si="2">+E16-F16</f>
        <v>0</v>
      </c>
    </row>
    <row r="17" spans="1:7" s="12" customFormat="1" ht="20.25" customHeight="1">
      <c r="A17" s="55">
        <v>9</v>
      </c>
      <c r="B17" s="56" t="s">
        <v>102</v>
      </c>
      <c r="C17" s="55">
        <v>2015</v>
      </c>
      <c r="D17" s="55">
        <v>1</v>
      </c>
      <c r="E17" s="27">
        <v>70000</v>
      </c>
      <c r="F17" s="27">
        <v>21212</v>
      </c>
      <c r="G17" s="27">
        <f t="shared" si="2"/>
        <v>48788</v>
      </c>
    </row>
    <row r="18" spans="1:7" s="12" customFormat="1" ht="20.25" customHeight="1">
      <c r="A18" s="55">
        <f t="shared" si="1"/>
        <v>10</v>
      </c>
      <c r="B18" s="56" t="s">
        <v>100</v>
      </c>
      <c r="C18" s="55">
        <v>2015</v>
      </c>
      <c r="D18" s="55">
        <v>1</v>
      </c>
      <c r="E18" s="27">
        <v>1500</v>
      </c>
      <c r="F18" s="27">
        <v>1500</v>
      </c>
      <c r="G18" s="27">
        <f t="shared" si="2"/>
        <v>0</v>
      </c>
    </row>
    <row r="19" spans="1:7" s="12" customFormat="1" ht="20.25" customHeight="1">
      <c r="A19" s="55">
        <f t="shared" si="1"/>
        <v>11</v>
      </c>
      <c r="B19" s="56" t="s">
        <v>101</v>
      </c>
      <c r="C19" s="55">
        <v>2015</v>
      </c>
      <c r="D19" s="55">
        <v>1</v>
      </c>
      <c r="E19" s="27">
        <v>500</v>
      </c>
      <c r="F19" s="27">
        <v>500</v>
      </c>
      <c r="G19" s="27">
        <f t="shared" si="2"/>
        <v>0</v>
      </c>
    </row>
    <row r="20" spans="1:7" s="12" customFormat="1" ht="20.25" customHeight="1">
      <c r="A20" s="55">
        <f t="shared" si="1"/>
        <v>12</v>
      </c>
      <c r="B20" s="56" t="s">
        <v>96</v>
      </c>
      <c r="C20" s="55">
        <v>2015</v>
      </c>
      <c r="D20" s="55">
        <v>1</v>
      </c>
      <c r="E20" s="27">
        <v>27360</v>
      </c>
      <c r="F20" s="27">
        <v>5700</v>
      </c>
      <c r="G20" s="27">
        <f t="shared" si="2"/>
        <v>21660</v>
      </c>
    </row>
    <row r="21" spans="1:7" s="12" customFormat="1" ht="20.25" customHeight="1">
      <c r="A21" s="55">
        <v>13</v>
      </c>
      <c r="B21" s="56" t="s">
        <v>103</v>
      </c>
      <c r="C21" s="55">
        <v>2015</v>
      </c>
      <c r="D21" s="55">
        <v>1</v>
      </c>
      <c r="E21" s="27">
        <v>20479</v>
      </c>
      <c r="F21" s="27">
        <v>4266</v>
      </c>
      <c r="G21" s="27">
        <f t="shared" si="2"/>
        <v>16213</v>
      </c>
    </row>
    <row r="22" spans="1:7" s="12" customFormat="1" ht="21" hidden="1" customHeight="1">
      <c r="A22" s="55"/>
      <c r="B22" s="56"/>
      <c r="C22" s="55"/>
      <c r="D22" s="55"/>
      <c r="E22" s="27"/>
      <c r="F22" s="27"/>
      <c r="G22" s="27"/>
    </row>
    <row r="23" spans="1:7" s="12" customFormat="1" ht="20.25" hidden="1" customHeight="1">
      <c r="A23" s="55"/>
      <c r="B23" s="56"/>
      <c r="C23" s="55"/>
      <c r="D23" s="55"/>
      <c r="E23" s="27"/>
      <c r="F23" s="27"/>
      <c r="G23" s="27"/>
    </row>
    <row r="24" spans="1:7" s="12" customFormat="1" ht="20.25" hidden="1" customHeight="1">
      <c r="A24" s="55"/>
      <c r="B24" s="56"/>
      <c r="C24" s="55"/>
      <c r="D24" s="55"/>
      <c r="E24" s="27"/>
      <c r="F24" s="27"/>
      <c r="G24" s="27"/>
    </row>
    <row r="25" spans="1:7" s="12" customFormat="1" ht="20.25" hidden="1" customHeight="1">
      <c r="A25" s="6"/>
      <c r="B25" s="7"/>
      <c r="C25" s="6"/>
      <c r="D25" s="6"/>
      <c r="E25" s="27"/>
      <c r="F25" s="27"/>
      <c r="G25" s="27">
        <f t="shared" si="0"/>
        <v>0</v>
      </c>
    </row>
    <row r="26" spans="1:7" s="12" customFormat="1" ht="20.25" customHeight="1">
      <c r="A26" s="6">
        <v>14</v>
      </c>
      <c r="B26" s="7" t="s">
        <v>97</v>
      </c>
      <c r="C26" s="6">
        <v>2013</v>
      </c>
      <c r="D26" s="6">
        <v>1</v>
      </c>
      <c r="E26" s="27">
        <v>0</v>
      </c>
      <c r="F26" s="27">
        <v>0</v>
      </c>
      <c r="G26" s="27">
        <f t="shared" si="0"/>
        <v>0</v>
      </c>
    </row>
    <row r="27" spans="1:7" s="12" customFormat="1" ht="20.25" customHeight="1">
      <c r="A27" s="6">
        <v>15</v>
      </c>
      <c r="B27" s="7" t="s">
        <v>95</v>
      </c>
      <c r="C27" s="6">
        <v>2013</v>
      </c>
      <c r="D27" s="6">
        <v>1</v>
      </c>
      <c r="E27" s="27">
        <v>0</v>
      </c>
      <c r="F27" s="27">
        <v>0</v>
      </c>
      <c r="G27" s="27">
        <f t="shared" si="0"/>
        <v>0</v>
      </c>
    </row>
    <row r="28" spans="1:7" s="1" customFormat="1" ht="24" customHeight="1">
      <c r="A28" s="25"/>
      <c r="B28" s="10" t="s">
        <v>12</v>
      </c>
      <c r="C28" s="25"/>
      <c r="D28" s="25"/>
      <c r="E28" s="28">
        <f>SUM(E8:E27)</f>
        <v>187839</v>
      </c>
      <c r="F28" s="28">
        <f>SUM(F8:F27)</f>
        <v>54229</v>
      </c>
      <c r="G28" s="28">
        <f>SUM(G8:G27)</f>
        <v>133610</v>
      </c>
    </row>
    <row r="29" spans="1:7" ht="18" customHeight="1">
      <c r="D29" s="5"/>
      <c r="E29" s="34">
        <f>+ROUND(E28/1000,2)</f>
        <v>187.84</v>
      </c>
      <c r="F29" s="34">
        <f t="shared" ref="F29:G29" si="3">+ROUND(F28/1000,2)</f>
        <v>54.23</v>
      </c>
      <c r="G29" s="34">
        <f t="shared" si="3"/>
        <v>133.61000000000001</v>
      </c>
    </row>
    <row r="30" spans="1:7">
      <c r="D30" s="5"/>
    </row>
    <row r="31" spans="1:7" ht="27.75" customHeight="1">
      <c r="D31" s="5"/>
    </row>
    <row r="32" spans="1:7" s="1" customFormat="1" ht="25.5" customHeight="1">
      <c r="A32" s="21"/>
      <c r="B32" s="1" t="s">
        <v>18</v>
      </c>
      <c r="D32" s="58" t="s">
        <v>85</v>
      </c>
      <c r="E32" s="58"/>
      <c r="F32" s="24"/>
    </row>
    <row r="33" spans="1:6" s="1" customFormat="1" ht="15" customHeight="1">
      <c r="A33" s="21"/>
      <c r="D33" s="67" t="s">
        <v>14</v>
      </c>
      <c r="E33" s="67"/>
      <c r="F33" s="32"/>
    </row>
    <row r="34" spans="1:6" s="1" customFormat="1" ht="17.25">
      <c r="A34" s="21"/>
      <c r="D34" s="24"/>
      <c r="E34" s="24"/>
      <c r="F34" s="24"/>
    </row>
    <row r="35" spans="1:6" s="1" customFormat="1" ht="27" customHeight="1">
      <c r="A35" s="21"/>
      <c r="B35" s="1" t="s">
        <v>19</v>
      </c>
      <c r="D35" s="58" t="s">
        <v>86</v>
      </c>
      <c r="E35" s="58"/>
      <c r="F35" s="24"/>
    </row>
    <row r="36" spans="1:6" s="1" customFormat="1" ht="15.75" customHeight="1">
      <c r="A36" s="21"/>
      <c r="B36" s="20" t="s">
        <v>15</v>
      </c>
      <c r="D36" s="67" t="s">
        <v>14</v>
      </c>
      <c r="E36" s="67"/>
      <c r="F36" s="32"/>
    </row>
    <row r="37" spans="1:6" s="16" customFormat="1" ht="14.25">
      <c r="A37" s="15"/>
      <c r="D37" s="20"/>
    </row>
  </sheetData>
  <mergeCells count="7">
    <mergeCell ref="D36:E36"/>
    <mergeCell ref="A1:G1"/>
    <mergeCell ref="A2:G2"/>
    <mergeCell ref="A3:G3"/>
    <mergeCell ref="D32:E32"/>
    <mergeCell ref="D33:E33"/>
    <mergeCell ref="D35:E35"/>
  </mergeCells>
  <pageMargins left="0.15" right="0.17" top="0.2" bottom="0.2" header="0.14000000000000001" footer="0.1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Ekamutneri  hamaematakan</vt:lpstr>
      <vt:lpstr>Dramakan hamematakan</vt:lpstr>
      <vt:lpstr>Shenq, shinutyunner</vt:lpstr>
      <vt:lpstr>Meqenaner ev sarqavorumner </vt:lpstr>
      <vt:lpstr>'Dramakan hamematakan'!Print_Area</vt:lpstr>
      <vt:lpstr>'Ekamutneri  hamaematakan'!Print_Area</vt:lpstr>
      <vt:lpstr>'Meqenaner ev sarqavorumner '!Print_Area</vt:lpstr>
      <vt:lpstr>'Shenq, shinutyunner'!Print_Area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2018-11-05T08:08:55Z</dcterms:modified>
</cp:coreProperties>
</file>